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6 Ведомственная" sheetId="10" r:id="rId3"/>
  </sheets>
  <externalReferences>
    <externalReference r:id="rId4"/>
    <externalReference r:id="rId5"/>
    <externalReference r:id="rId6"/>
  </externalReferences>
  <calcPr calcId="124519"/>
</workbook>
</file>

<file path=xl/calcChain.xml><?xml version="1.0" encoding="utf-8"?>
<calcChain xmlns="http://schemas.openxmlformats.org/spreadsheetml/2006/main">
  <c r="H151" i="10"/>
  <c r="H149"/>
  <c r="H147"/>
  <c r="H146"/>
  <c r="H145" s="1"/>
  <c r="H144" s="1"/>
  <c r="H206" l="1"/>
  <c r="H205" s="1"/>
  <c r="H277"/>
  <c r="H276"/>
  <c r="H275" s="1"/>
  <c r="H274" s="1"/>
  <c r="H60"/>
  <c r="H59" s="1"/>
  <c r="H57"/>
  <c r="H56" s="1"/>
  <c r="H55"/>
  <c r="H54" s="1"/>
  <c r="H52"/>
  <c r="H51" s="1"/>
  <c r="H50"/>
  <c r="H48"/>
  <c r="H42"/>
  <c r="H40" s="1"/>
  <c r="H39" s="1"/>
  <c r="H36"/>
  <c r="H33" s="1"/>
  <c r="H32" s="1"/>
  <c r="H31" s="1"/>
  <c r="H30" s="1"/>
  <c r="H29" s="1"/>
  <c r="H28" s="1"/>
  <c r="H265"/>
  <c r="H263" s="1"/>
  <c r="H262" s="1"/>
  <c r="H264"/>
  <c r="H169"/>
  <c r="H168" s="1"/>
  <c r="H167" s="1"/>
  <c r="H166"/>
  <c r="H165" s="1"/>
  <c r="H272"/>
  <c r="H271" s="1"/>
  <c r="H260"/>
  <c r="H259" s="1"/>
  <c r="H258"/>
  <c r="H250"/>
  <c r="H248" s="1"/>
  <c r="H243"/>
  <c r="H242" s="1"/>
  <c r="H241" s="1"/>
  <c r="H240"/>
  <c r="H236"/>
  <c r="H234"/>
  <c r="H231"/>
  <c r="H227"/>
  <c r="H217"/>
  <c r="H216"/>
  <c r="H213" s="1"/>
  <c r="H203"/>
  <c r="H201"/>
  <c r="H200"/>
  <c r="H196"/>
  <c r="H194"/>
  <c r="H192"/>
  <c r="H191"/>
  <c r="H186"/>
  <c r="H184" s="1"/>
  <c r="H180"/>
  <c r="H179" s="1"/>
  <c r="H175"/>
  <c r="H173" s="1"/>
  <c r="H172"/>
  <c r="H162"/>
  <c r="H160" s="1"/>
  <c r="H159" s="1"/>
  <c r="H157"/>
  <c r="H155" s="1"/>
  <c r="H154" s="1"/>
  <c r="H138"/>
  <c r="H137" s="1"/>
  <c r="H136" s="1"/>
  <c r="H135" s="1"/>
  <c r="H134" s="1"/>
  <c r="H131"/>
  <c r="H130" s="1"/>
  <c r="H125"/>
  <c r="H124" s="1"/>
  <c r="H123"/>
  <c r="H117"/>
  <c r="H116" s="1"/>
  <c r="H115" s="1"/>
  <c r="H114" s="1"/>
  <c r="H111"/>
  <c r="H110" s="1"/>
  <c r="H109" s="1"/>
  <c r="H107"/>
  <c r="H105" s="1"/>
  <c r="H104" s="1"/>
  <c r="H102"/>
  <c r="H100" s="1"/>
  <c r="H99"/>
  <c r="H97"/>
  <c r="H95"/>
  <c r="H93"/>
  <c r="H88"/>
  <c r="H86" s="1"/>
  <c r="H85"/>
  <c r="H83"/>
  <c r="H79"/>
  <c r="H74"/>
  <c r="H71" s="1"/>
  <c r="H68"/>
  <c r="H66"/>
  <c r="H153" l="1"/>
  <c r="H143"/>
  <c r="H142" s="1"/>
  <c r="H141" s="1"/>
  <c r="H63"/>
  <c r="H199"/>
  <c r="H41"/>
  <c r="H47"/>
  <c r="H92"/>
  <c r="H91" s="1"/>
  <c r="H90" s="1"/>
  <c r="H198"/>
  <c r="H189"/>
  <c r="H129"/>
  <c r="H257"/>
  <c r="H251" s="1"/>
  <c r="H64"/>
  <c r="H78"/>
  <c r="H87"/>
  <c r="H269"/>
  <c r="H226"/>
  <c r="H225" s="1"/>
  <c r="H270"/>
  <c r="H268" s="1"/>
  <c r="H267" s="1"/>
  <c r="H122"/>
  <c r="H121" s="1"/>
  <c r="H183"/>
  <c r="H190"/>
  <c r="H212"/>
  <c r="H210" s="1"/>
  <c r="H209" s="1"/>
  <c r="H245"/>
  <c r="H239" s="1"/>
  <c r="H247"/>
  <c r="H246" s="1"/>
  <c r="H178"/>
  <c r="H177"/>
  <c r="H73"/>
  <c r="H72" s="1"/>
  <c r="H65"/>
  <c r="H101"/>
  <c r="H106"/>
  <c r="H156"/>
  <c r="H161"/>
  <c r="H174"/>
  <c r="H185"/>
  <c r="H188" l="1"/>
  <c r="H133"/>
  <c r="H208"/>
  <c r="H171"/>
  <c r="H164" s="1"/>
  <c r="H238"/>
  <c r="H76"/>
  <c r="H62" s="1"/>
  <c r="H77"/>
  <c r="H128"/>
  <c r="H127"/>
  <c r="H120" s="1"/>
  <c r="H46"/>
  <c r="H45" s="1"/>
  <c r="H44" s="1"/>
  <c r="H38" s="1"/>
  <c r="H223"/>
  <c r="H222" s="1"/>
  <c r="H224"/>
  <c r="H211"/>
  <c r="H37" l="1"/>
  <c r="H27" s="1"/>
  <c r="F5" i="3"/>
  <c r="F16" s="1"/>
  <c r="E11" i="2"/>
  <c r="F15" s="1"/>
</calcChain>
</file>

<file path=xl/sharedStrings.xml><?xml version="1.0" encoding="utf-8"?>
<sst xmlns="http://schemas.openxmlformats.org/spreadsheetml/2006/main" count="1278" uniqueCount="411">
  <si>
    <t>А.В.Румянцева</t>
  </si>
  <si>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</si>
  <si>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</si>
  <si>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</si>
  <si>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</si>
  <si>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</si>
  <si>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</si>
  <si>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</si>
  <si>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</si>
  <si>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</si>
  <si>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</si>
  <si>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</si>
  <si>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</si>
  <si>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</si>
  <si>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</si>
  <si>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</si>
  <si>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</si>
  <si>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</si>
  <si>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</si>
  <si>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</si>
  <si>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</si>
  <si>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</si>
  <si>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</si>
  <si>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</si>
  <si>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</si>
  <si>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</si>
  <si>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</si>
  <si>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</si>
  <si>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</si>
  <si>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</si>
  <si>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</si>
  <si>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</si>
  <si>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</si>
  <si>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</si>
  <si>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</si>
  <si>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</si>
  <si>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</si>
  <si>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</si>
  <si>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</si>
  <si>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</si>
  <si>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</si>
  <si>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</si>
  <si>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</si>
  <si>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</si>
  <si>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</si>
  <si>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</si>
  <si>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</si>
  <si>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</si>
  <si>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</si>
  <si>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</si>
  <si>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</si>
  <si>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</si>
  <si>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</si>
  <si>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</si>
  <si>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</si>
  <si>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</si>
  <si>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</si>
  <si>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</si>
  <si>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</si>
  <si>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</si>
  <si>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 xml:space="preserve">Обслуживание государственного и муниципального долга </t>
  </si>
  <si>
    <t xml:space="preserve">Обслуживание государственного внутреннего и муниципального долга 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</si>
  <si>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</si>
  <si>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</si>
  <si>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</si>
  <si>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</si>
  <si>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</si>
  <si>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</si>
  <si>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</si>
  <si>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</si>
  <si>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</si>
  <si>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</si>
  <si>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</si>
  <si>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</si>
  <si>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</si>
  <si>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</si>
  <si>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</si>
  <si>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</si>
  <si>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</si>
  <si>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</si>
  <si>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</si>
  <si>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Прочие мероприятия по благоустройству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</si>
  <si>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</si>
  <si>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</si>
  <si>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</si>
  <si>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</si>
  <si>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</si>
  <si>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</si>
  <si>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</si>
  <si>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</si>
  <si>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</si>
  <si>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</si>
  <si>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</si>
  <si>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</si>
  <si>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</si>
  <si>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</si>
  <si>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</si>
  <si>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</si>
  <si>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</si>
  <si>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</si>
  <si>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</si>
  <si>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</si>
  <si>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</si>
  <si>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</si>
  <si>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</si>
  <si>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</si>
  <si>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</si>
  <si>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</si>
  <si>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</si>
  <si>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</si>
  <si>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</si>
  <si>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</si>
  <si>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</si>
  <si>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</si>
  <si>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</si>
  <si>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</si>
  <si>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</si>
  <si>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</si>
  <si>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</si>
  <si>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</si>
  <si>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</si>
  <si>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</si>
  <si>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</si>
  <si>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</si>
  <si>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</si>
  <si>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</si>
  <si>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</si>
  <si>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</si>
  <si>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</si>
  <si>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</si>
  <si>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</si>
  <si>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</si>
  <si>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</si>
  <si>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</si>
  <si>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</si>
  <si>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</si>
  <si>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</si>
  <si>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</si>
  <si>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</si>
  <si>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</si>
  <si>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</si>
  <si>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</si>
  <si>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</si>
  <si>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</si>
  <si>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</si>
  <si>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</si>
  <si>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</si>
  <si>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</si>
  <si>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</si>
  <si>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</si>
  <si>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</si>
  <si>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</si>
  <si>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</si>
  <si>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</si>
  <si>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</si>
  <si>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</si>
  <si>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</si>
  <si>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</si>
  <si>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</si>
  <si>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</si>
  <si>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</si>
  <si>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</si>
  <si>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 «Поддержка малого и среднего предпринимательства в Темрюкском городском поселении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</si>
  <si>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</si>
  <si>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</si>
  <si>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</si>
  <si>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</si>
  <si>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</si>
  <si>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</si>
  <si>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</si>
  <si>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</si>
  <si>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</si>
  <si>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</si>
  <si>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</si>
  <si>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</si>
  <si>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</si>
  <si>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</si>
  <si>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</si>
  <si>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</si>
  <si>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</si>
  <si>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</si>
  <si>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</si>
  <si>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</si>
  <si>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</si>
  <si>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</si>
  <si>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</si>
  <si>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</si>
  <si>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</si>
  <si>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</si>
  <si>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</si>
  <si>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</si>
  <si>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</si>
  <si>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</si>
  <si>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</si>
  <si>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</si>
  <si>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</si>
  <si>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</si>
  <si>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</si>
  <si>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</si>
  <si>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</si>
  <si>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</si>
  <si>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</si>
  <si>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</si>
  <si>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</si>
  <si>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</si>
  <si>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</si>
  <si>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</si>
  <si>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</si>
  <si>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</si>
  <si>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</si>
  <si>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</si>
  <si>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</si>
  <si>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</si>
  <si>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</si>
  <si>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</si>
  <si>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</si>
  <si>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</si>
  <si>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</si>
  <si>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</si>
  <si>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</si>
  <si>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</si>
  <si>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</si>
  <si>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</si>
  <si>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</si>
  <si>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</si>
  <si>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</si>
  <si>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Основные мероприятия муниципальной программы"Подготовка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</si>
  <si>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</si>
  <si>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</si>
  <si>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</si>
  <si>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</si>
  <si>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</si>
  <si>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</si>
  <si>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</si>
  <si>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</si>
  <si>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</si>
  <si>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</si>
  <si>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</si>
  <si>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</si>
  <si>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</si>
  <si>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</si>
  <si>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</si>
  <si>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</si>
  <si>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 xml:space="preserve">Обеспечение бесперебойной и безопасной работы фонтана 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</si>
  <si>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</si>
  <si>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</si>
  <si>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</si>
  <si>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</si>
  <si>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</si>
  <si>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</si>
  <si>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</si>
  <si>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</si>
  <si>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</si>
  <si>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</si>
  <si>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</si>
  <si>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</si>
  <si>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</si>
  <si>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</si>
  <si>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</si>
  <si>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</si>
  <si>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</si>
  <si>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</si>
  <si>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</si>
  <si>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</si>
  <si>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</si>
  <si>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</si>
  <si>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</si>
  <si>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</si>
  <si>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</si>
  <si>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</si>
  <si>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</si>
  <si>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</si>
  <si>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</si>
  <si>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</si>
  <si>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</si>
  <si>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</si>
  <si>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</si>
  <si>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</si>
  <si>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</si>
  <si>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</si>
  <si>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</si>
  <si>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</si>
  <si>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</si>
  <si>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</si>
  <si>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</si>
  <si>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</si>
  <si>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</si>
  <si>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</si>
  <si>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</si>
  <si>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</si>
  <si>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</si>
  <si>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</si>
  <si>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</si>
  <si>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</si>
  <si>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</si>
  <si>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</si>
  <si>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</si>
  <si>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</si>
  <si>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</si>
  <si>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</si>
  <si>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</si>
  <si>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</si>
  <si>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</si>
  <si>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7410S75200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</si>
  <si>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</si>
  <si>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</si>
  <si>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</si>
  <si>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</si>
  <si>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Предоставление субсидий субъектам малого и среднего предпринимательства</t>
  </si>
  <si>
    <t xml:space="preserve">Проведение работ по техническому перевооружению и реконструкции объектов электросетевого комплекса 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</si>
  <si>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</si>
  <si>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</si>
  <si>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</si>
  <si>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</si>
  <si>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</si>
  <si>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</si>
  <si>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</si>
  <si>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</si>
  <si>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</si>
  <si>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</si>
  <si>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</si>
  <si>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</si>
  <si>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Ведомственная структура расходов бюджета Темрюкского городского поселения                                                    Темрюкского района  на 2016 год</t>
  </si>
  <si>
    <t>Вед</t>
  </si>
  <si>
    <t>РЗ</t>
  </si>
  <si>
    <t>ПР</t>
  </si>
  <si>
    <t>Совет Темрюкского городского поселения
Темрюкского района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</si>
  <si>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</si>
  <si>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</si>
  <si>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</si>
  <si>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03</t>
  </si>
  <si>
    <t>991</t>
  </si>
  <si>
    <t>992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</si>
  <si>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</si>
  <si>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</si>
  <si>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</si>
  <si>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</si>
  <si>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</si>
  <si>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</si>
  <si>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</t>
  </si>
  <si>
    <t>Резервные фонды</t>
  </si>
  <si>
    <t>11</t>
  </si>
  <si>
    <t>Другие общегосударственные вопросы</t>
  </si>
  <si>
    <t>13</t>
  </si>
  <si>
    <t xml:space="preserve">Национальная безопасность и правоохранительная деятельность 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</si>
  <si>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</si>
  <si>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</si>
  <si>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</si>
  <si>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</si>
  <si>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</si>
  <si>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</si>
  <si>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</si>
  <si>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</si>
  <si>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</si>
  <si>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</si>
  <si>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</si>
  <si>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</si>
  <si>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</si>
  <si>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</si>
  <si>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</si>
  <si>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</si>
  <si>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 и оздоровление детей</t>
  </si>
  <si>
    <t>Социальная политика</t>
  </si>
  <si>
    <t>10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</si>
  <si>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</si>
  <si>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</si>
  <si>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</si>
  <si>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</si>
  <si>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5310110030</t>
  </si>
  <si>
    <t xml:space="preserve">  Темрюкского района  III созыва</t>
  </si>
  <si>
    <t>Обеспечение деятельности Контрольно-счетной палаты муниципального образования Темрюкский район</t>
  </si>
  <si>
    <t xml:space="preserve">Ознаменование праздничных дней и памятных дат 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</si>
  <si>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</si>
  <si>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</si>
  <si>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</si>
  <si>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</si>
  <si>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</si>
  <si>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</si>
  <si>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 xml:space="preserve">Проведение мероприятий по подготовке градостроительной и землеустроительной документации </t>
  </si>
  <si>
    <t>Обеспечение бесперебойного и безопасного водоснабжения в Темрюкском городском поселении Темрюкского района</t>
  </si>
  <si>
    <t>Развитие систем водоотведения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</si>
  <si>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</si>
  <si>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</si>
  <si>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</si>
  <si>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7410S00000</t>
  </si>
  <si>
    <t>Материально-техническое обеспечение деятельности администрации Темрюкского городского поселения Темрюкского района</t>
  </si>
  <si>
    <t>Обеспечение бесперебойного электроснабжения уличного освещения</t>
  </si>
  <si>
    <t>Создание единой системы непрерывного обучения и повышения квалификации 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</si>
  <si>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к решению ХХ сессии Совета</t>
  </si>
  <si>
    <t>от 15 декабря 2015 года № 166</t>
  </si>
  <si>
    <t>9900000000</t>
  </si>
  <si>
    <t>9900010390</t>
  </si>
  <si>
    <t>Осуществление судебных расходов на проведение экспертизы</t>
  </si>
  <si>
    <t>6410120150</t>
  </si>
  <si>
    <t>6410130150</t>
  </si>
  <si>
    <t>6410140150</t>
  </si>
  <si>
    <t>Текущий ремонт автомобильных дорог местного значения</t>
  </si>
  <si>
    <t xml:space="preserve">  Темрюкского района III созыва</t>
  </si>
  <si>
    <t xml:space="preserve">   Темрюкского района III созыва</t>
  </si>
  <si>
    <t xml:space="preserve">Темрюкского городского поселения </t>
  </si>
  <si>
    <t>ПРИЛОЖЕНИЕ № 4</t>
  </si>
  <si>
    <t>"ПРИЛОЖЕНИЕ № 8</t>
  </si>
  <si>
    <t>Исполнение судебных актов</t>
  </si>
  <si>
    <t>830</t>
  </si>
  <si>
    <t>Разработка и корректировка проекта организации дорожного движения г.Темрюка</t>
  </si>
  <si>
    <t>Приобретение остановочных павильонов</t>
  </si>
  <si>
    <t>Прочие непрограммные мероприятия</t>
  </si>
  <si>
    <t>к решению XXIII сессии Совета</t>
  </si>
  <si>
    <t>от 26 января 2016 года № 184</t>
  </si>
  <si>
    <t>(в редакции решения XXIII сессии Совета</t>
  </si>
  <si>
    <t>от 26 января 2016 года № 184)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</si>
</sst>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/>
    </xf>
    <xf numFmtId="165" fontId="3" fillId="2" borderId="0" xfId="1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center"/>
    </xf>
    <xf numFmtId="49" fontId="12" fillId="2" borderId="0" xfId="0" applyNumberFormat="1" applyFont="1" applyFill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 wrapText="1"/>
    </xf>
    <xf numFmtId="0" fontId="8" fillId="2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Border="1" applyAlignment="1">
      <alignment horizontal="left" wrapText="1"/>
    </xf>
    <xf numFmtId="0" fontId="8" fillId="2" borderId="0" xfId="0" applyNumberFormat="1" applyFont="1" applyFill="1" applyBorder="1" applyAlignment="1">
      <alignment horizontal="justify" vertical="center" wrapText="1"/>
    </xf>
    <xf numFmtId="0" fontId="8" fillId="2" borderId="0" xfId="0" applyNumberFormat="1" applyFont="1" applyFill="1" applyAlignment="1">
      <alignment horizontal="justify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justify" wrapText="1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165" fontId="3" fillId="2" borderId="0" xfId="0" applyNumberFormat="1" applyFont="1" applyFill="1"/>
    <xf numFmtId="0" fontId="8" fillId="2" borderId="0" xfId="0" applyFont="1" applyFill="1" applyAlignment="1">
      <alignment horizontal="center" vertical="center"/>
    </xf>
    <xf numFmtId="164" fontId="3" fillId="2" borderId="0" xfId="0" applyNumberFormat="1" applyFont="1" applyFill="1"/>
    <xf numFmtId="0" fontId="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/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49" fontId="8" fillId="2" borderId="0" xfId="0" applyNumberFormat="1" applyFont="1" applyFill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center"/>
    </xf>
    <xf numFmtId="164" fontId="8" fillId="2" borderId="0" xfId="1" applyNumberFormat="1" applyFont="1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49" fontId="3" fillId="2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4" fontId="3" fillId="2" borderId="0" xfId="1" applyNumberFormat="1" applyFont="1" applyFill="1" applyAlignment="1">
      <alignment horizontal="center"/>
    </xf>
    <xf numFmtId="49" fontId="14" fillId="2" borderId="0" xfId="0" applyNumberFormat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5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57;&#1086;&#1074;&#1077;&#1090;%202016/&#1057;&#1086;&#1074;&#1077;&#1090;%20&#1089;&#1084;&#1077;&#1090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40;&#1076;&#1084;&#1080;&#1085;&#1080;&#1089;&#1090;&#1088;&#1072;&#1094;&#1080;&#1103;%202016/&#1040;&#1076;&#1084;&#1080;&#1085;&#1080;&#1089;&#1090;&#1088;&#1072;&#1094;&#1080;&#1103;%20&#1089;&#1084;&#1077;&#1090;&#1072;%20(&#1057;&#1054;&#1043;&#1051;&#1040;&#1057;&#1054;&#1042;&#1040;&#1053;&#105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45;&#1057;&#1057;&#1057;&#1048;&#1048;/&#1073;&#1102;&#1076;&#1078;&#1077;&#1090;%202016/2016%20&#1091;&#1095;&#1088;&#1077;&#1078;&#1076;&#1077;&#1085;&#1080;&#1103;/&#1052;&#1086;&#1083;&#1086;&#1076;&#1077;&#1078;&#1100;%202016/&#1052;&#1086;&#1083;&#1086;&#1076;&#1077;&#1078;&#1100;%20&#1089;&#1084;&#1077;&#1090;&#1072;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>
        <row r="4">
          <cell r="H4">
            <v>799322</v>
          </cell>
        </row>
        <row r="34">
          <cell r="H34">
            <v>1500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 (2016 администрация)"/>
      <sheetName val="Лист2"/>
    </sheetNames>
    <sheetDataSet>
      <sheetData sheetId="0"/>
      <sheetData sheetId="1">
        <row r="4">
          <cell r="H4">
            <v>11675343.5</v>
          </cell>
        </row>
        <row r="23">
          <cell r="H23">
            <v>115540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4">
          <cell r="H4">
            <v>1991200</v>
          </cell>
        </row>
        <row r="99">
          <cell r="H99">
            <v>15248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84" t="s">
        <v>3</v>
      </c>
      <c r="B1" s="84"/>
      <c r="C1" s="84"/>
      <c r="D1" s="84"/>
      <c r="E1" s="84"/>
      <c r="F1" s="84"/>
      <c r="G1" s="84"/>
      <c r="H1" s="84"/>
      <c r="I1" s="84"/>
    </row>
    <row r="2" spans="1:9" ht="42" customHeight="1">
      <c r="A2" s="84"/>
      <c r="B2" s="84"/>
      <c r="C2" s="84"/>
      <c r="D2" s="84"/>
      <c r="E2" s="84"/>
      <c r="F2" s="84"/>
      <c r="G2" s="84"/>
      <c r="H2" s="84"/>
      <c r="I2" s="84"/>
    </row>
    <row r="3" spans="1:9">
      <c r="A3" s="85"/>
      <c r="B3" s="85"/>
      <c r="C3" s="85"/>
      <c r="D3" s="85"/>
      <c r="E3" s="85"/>
      <c r="F3" s="85"/>
      <c r="G3" s="85"/>
      <c r="H3" s="85"/>
      <c r="I3" s="85"/>
    </row>
    <row r="4" spans="1:9" ht="78" customHeight="1">
      <c r="A4" s="89" t="s">
        <v>7</v>
      </c>
      <c r="B4" s="89"/>
      <c r="C4" s="89"/>
      <c r="D4" s="89"/>
      <c r="E4" s="1">
        <v>965000</v>
      </c>
      <c r="F4" s="1" t="s">
        <v>5</v>
      </c>
    </row>
    <row r="5" spans="1:9" ht="47.25" customHeight="1">
      <c r="A5" s="89" t="s">
        <v>76</v>
      </c>
      <c r="B5" s="89"/>
      <c r="C5" s="89"/>
      <c r="D5" s="89"/>
      <c r="E5" s="1">
        <v>35000</v>
      </c>
      <c r="F5" s="1" t="s">
        <v>5</v>
      </c>
    </row>
    <row r="6" spans="1:9" ht="47.25" customHeight="1">
      <c r="A6" s="89" t="s">
        <v>8</v>
      </c>
      <c r="B6" s="89"/>
      <c r="C6" s="89"/>
      <c r="D6" s="89"/>
      <c r="E6" s="1">
        <v>174000</v>
      </c>
      <c r="F6" s="1" t="s">
        <v>5</v>
      </c>
    </row>
    <row r="7" spans="1:9" ht="47.25" customHeight="1">
      <c r="A7" s="89" t="s">
        <v>77</v>
      </c>
      <c r="B7" s="89"/>
      <c r="C7" s="89"/>
      <c r="D7" s="89"/>
      <c r="E7" s="1">
        <v>35000</v>
      </c>
      <c r="F7" s="1" t="s">
        <v>5</v>
      </c>
    </row>
    <row r="8" spans="1:9" ht="42" customHeight="1">
      <c r="A8" s="89" t="s">
        <v>9</v>
      </c>
      <c r="B8" s="89"/>
      <c r="C8" s="89"/>
      <c r="D8" s="89"/>
      <c r="E8" s="8">
        <v>2151896.31</v>
      </c>
      <c r="F8" s="1" t="s">
        <v>5</v>
      </c>
    </row>
    <row r="9" spans="1:9" ht="42" customHeight="1">
      <c r="A9" s="89" t="s">
        <v>16</v>
      </c>
      <c r="B9" s="89"/>
      <c r="C9" s="89"/>
      <c r="D9" s="89"/>
      <c r="E9" s="1">
        <v>47200</v>
      </c>
      <c r="F9" s="1" t="s">
        <v>5</v>
      </c>
    </row>
    <row r="10" spans="1:9">
      <c r="A10" s="86" t="s">
        <v>4</v>
      </c>
      <c r="B10" s="86"/>
      <c r="C10" s="86"/>
      <c r="D10" s="86"/>
    </row>
    <row r="11" spans="1:9">
      <c r="A11" s="86"/>
      <c r="B11" s="86"/>
      <c r="C11" s="86"/>
      <c r="D11" s="86"/>
      <c r="E11" s="3">
        <f>6588*4</f>
        <v>26352</v>
      </c>
      <c r="F11" s="1" t="s">
        <v>5</v>
      </c>
    </row>
    <row r="12" spans="1:9">
      <c r="D12" s="2"/>
    </row>
    <row r="13" spans="1:9">
      <c r="A13" s="85"/>
      <c r="B13" s="85"/>
      <c r="C13" s="85"/>
      <c r="D13" s="85"/>
    </row>
    <row r="14" spans="1:9" s="4" customFormat="1">
      <c r="A14" s="87" t="s">
        <v>6</v>
      </c>
      <c r="B14" s="87"/>
      <c r="C14" s="87"/>
      <c r="D14" s="87"/>
      <c r="E14" s="87"/>
      <c r="F14" s="88"/>
      <c r="G14" s="88"/>
    </row>
    <row r="15" spans="1:9">
      <c r="A15" s="87"/>
      <c r="B15" s="87"/>
      <c r="C15" s="87"/>
      <c r="D15" s="87"/>
      <c r="E15" s="87"/>
      <c r="F15" s="88">
        <f>E11+E9+E7+E4+E8</f>
        <v>3225448.31</v>
      </c>
      <c r="G15" s="88"/>
      <c r="H15" s="88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84" t="s">
        <v>10</v>
      </c>
      <c r="B1" s="84"/>
      <c r="C1" s="84"/>
      <c r="D1" s="84"/>
      <c r="E1" s="84"/>
      <c r="F1" s="84"/>
      <c r="G1" s="84"/>
      <c r="H1" s="84"/>
      <c r="I1" s="84"/>
    </row>
    <row r="2" spans="1:9" ht="42" customHeight="1">
      <c r="A2" s="84"/>
      <c r="B2" s="84"/>
      <c r="C2" s="84"/>
      <c r="D2" s="84"/>
      <c r="E2" s="84"/>
      <c r="F2" s="84"/>
      <c r="G2" s="84"/>
      <c r="H2" s="84"/>
      <c r="I2" s="84"/>
    </row>
    <row r="3" spans="1:9">
      <c r="A3" s="85"/>
      <c r="B3" s="85"/>
      <c r="C3" s="85"/>
      <c r="D3" s="85"/>
      <c r="E3" s="85"/>
      <c r="F3" s="85"/>
      <c r="G3" s="85"/>
      <c r="H3" s="85"/>
      <c r="I3" s="85"/>
    </row>
    <row r="4" spans="1:9" ht="74.25" customHeight="1">
      <c r="A4" s="89" t="s">
        <v>11</v>
      </c>
      <c r="B4" s="89"/>
      <c r="C4" s="89"/>
      <c r="D4" s="89"/>
    </row>
    <row r="5" spans="1:9" ht="21" customHeight="1">
      <c r="A5" s="5"/>
      <c r="B5" s="5"/>
      <c r="C5" s="5"/>
      <c r="D5" s="5"/>
      <c r="F5" s="92">
        <f>C7*E6+C9*E8</f>
        <v>10000380</v>
      </c>
      <c r="G5" s="92"/>
      <c r="H5" s="1" t="s">
        <v>5</v>
      </c>
    </row>
    <row r="6" spans="1:9" ht="21" customHeight="1">
      <c r="A6" s="90" t="s">
        <v>12</v>
      </c>
      <c r="B6" s="90"/>
      <c r="C6" s="90"/>
      <c r="D6" s="90"/>
      <c r="E6" s="2">
        <v>731000</v>
      </c>
      <c r="F6" s="1" t="s">
        <v>13</v>
      </c>
    </row>
    <row r="7" spans="1:9" ht="17.25" customHeight="1">
      <c r="A7" s="6" t="s">
        <v>14</v>
      </c>
      <c r="B7" s="6"/>
      <c r="C7" s="6">
        <v>6.5</v>
      </c>
      <c r="D7" s="6" t="s">
        <v>5</v>
      </c>
      <c r="F7" s="7"/>
      <c r="G7" s="7"/>
      <c r="H7" s="7"/>
      <c r="I7" s="7"/>
    </row>
    <row r="8" spans="1:9" ht="19.5" customHeight="1">
      <c r="A8" s="90" t="s">
        <v>12</v>
      </c>
      <c r="B8" s="90"/>
      <c r="C8" s="90"/>
      <c r="D8" s="90"/>
      <c r="E8" s="2">
        <v>721000</v>
      </c>
      <c r="F8" s="1" t="s">
        <v>13</v>
      </c>
    </row>
    <row r="9" spans="1:9" ht="21" customHeight="1">
      <c r="A9" s="6" t="s">
        <v>14</v>
      </c>
      <c r="B9" s="6"/>
      <c r="C9" s="6">
        <v>7.28</v>
      </c>
      <c r="D9" s="6" t="s">
        <v>5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91" t="s">
        <v>15</v>
      </c>
      <c r="B11" s="91"/>
      <c r="C11" s="91"/>
      <c r="D11" s="91"/>
      <c r="F11" s="92">
        <v>35000</v>
      </c>
      <c r="G11" s="92"/>
      <c r="H11" s="1" t="s">
        <v>5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85"/>
      <c r="B14" s="85"/>
      <c r="C14" s="85"/>
      <c r="D14" s="85"/>
    </row>
    <row r="15" spans="1:9" s="4" customFormat="1">
      <c r="A15" s="87" t="s">
        <v>6</v>
      </c>
      <c r="B15" s="87"/>
      <c r="C15" s="87"/>
      <c r="D15" s="87"/>
      <c r="E15" s="87"/>
      <c r="F15" s="88"/>
      <c r="G15" s="88"/>
    </row>
    <row r="16" spans="1:9">
      <c r="A16" s="87"/>
      <c r="B16" s="87"/>
      <c r="C16" s="87"/>
      <c r="D16" s="87"/>
      <c r="E16" s="87"/>
      <c r="F16" s="88">
        <f>F5+F11</f>
        <v>10035380</v>
      </c>
      <c r="G16" s="88"/>
      <c r="H16" s="88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E284"/>
  <sheetViews>
    <sheetView tabSelected="1" workbookViewId="0">
      <selection activeCell="G16" sqref="G16"/>
    </sheetView>
  </sheetViews>
  <sheetFormatPr defaultColWidth="8.85546875" defaultRowHeight="18.75"/>
  <cols>
    <col min="1" max="1" width="5.28515625" style="53" customWidth="1"/>
    <col min="2" max="2" width="65" style="20" customWidth="1"/>
    <col min="3" max="3" width="6.140625" style="62" customWidth="1"/>
    <col min="4" max="5" width="4.42578125" style="74" customWidth="1"/>
    <col min="6" max="6" width="13.85546875" style="70" customWidth="1"/>
    <col min="7" max="7" width="6.28515625" style="70" customWidth="1"/>
    <col min="8" max="8" width="21.28515625" style="70" customWidth="1"/>
    <col min="9" max="9" width="8.85546875" style="20"/>
    <col min="10" max="10" width="86.5703125" style="20" customWidth="1"/>
    <col min="11" max="11" width="14.7109375" style="20" bestFit="1" customWidth="1"/>
    <col min="12" max="16384" width="8.85546875" style="20"/>
  </cols>
  <sheetData>
    <row r="2" spans="2:8" ht="11.45" customHeight="1"/>
    <row r="3" spans="2:8" hidden="1">
      <c r="C3" s="42"/>
      <c r="D3" s="39"/>
      <c r="E3" s="39"/>
      <c r="F3" s="71"/>
      <c r="G3" s="71"/>
      <c r="H3" s="71"/>
    </row>
    <row r="4" spans="2:8">
      <c r="C4" s="42"/>
      <c r="D4" s="39"/>
      <c r="E4" s="39"/>
      <c r="F4" s="94"/>
      <c r="G4" s="94"/>
      <c r="H4" s="94"/>
    </row>
    <row r="5" spans="2:8" customFormat="1">
      <c r="B5" s="20"/>
      <c r="C5" s="62"/>
      <c r="D5" s="73"/>
      <c r="E5" s="73"/>
      <c r="F5" s="20"/>
      <c r="G5" s="73" t="s">
        <v>400</v>
      </c>
      <c r="H5" s="75"/>
    </row>
    <row r="6" spans="2:8" customFormat="1">
      <c r="B6" s="20"/>
      <c r="C6" s="62"/>
      <c r="D6" s="73"/>
      <c r="E6" s="73"/>
      <c r="F6" s="72"/>
      <c r="G6" s="73" t="s">
        <v>407</v>
      </c>
      <c r="H6" s="75"/>
    </row>
    <row r="7" spans="2:8" customFormat="1">
      <c r="B7" s="20"/>
      <c r="C7" s="62"/>
      <c r="D7" s="73"/>
      <c r="E7" s="73"/>
      <c r="F7" s="72"/>
      <c r="G7" s="73" t="s">
        <v>1</v>
      </c>
      <c r="H7" s="75"/>
    </row>
    <row r="8" spans="2:8" customFormat="1">
      <c r="B8" s="20"/>
      <c r="C8" s="62"/>
      <c r="D8" s="73"/>
      <c r="E8" s="73"/>
      <c r="F8" s="72"/>
      <c r="G8" s="73" t="s">
        <v>397</v>
      </c>
      <c r="H8" s="75"/>
    </row>
    <row r="9" spans="2:8" customFormat="1">
      <c r="B9" s="20"/>
      <c r="C9" s="62"/>
      <c r="D9" s="73"/>
      <c r="E9" s="73"/>
      <c r="F9" s="72"/>
      <c r="G9" s="73" t="s">
        <v>408</v>
      </c>
      <c r="H9" s="75"/>
    </row>
    <row r="10" spans="2:8" customFormat="1">
      <c r="B10" s="20"/>
      <c r="C10" s="62"/>
      <c r="D10" s="73"/>
      <c r="E10" s="73"/>
      <c r="F10" s="72"/>
      <c r="G10" s="73"/>
      <c r="H10" s="75"/>
    </row>
    <row r="11" spans="2:8" customFormat="1">
      <c r="B11" s="20"/>
      <c r="C11" s="62"/>
      <c r="D11" s="73"/>
      <c r="E11" s="73"/>
      <c r="F11" s="72"/>
      <c r="G11" s="73" t="s">
        <v>401</v>
      </c>
      <c r="H11" s="75"/>
    </row>
    <row r="12" spans="2:8" customFormat="1">
      <c r="B12" s="20"/>
      <c r="C12" s="62"/>
      <c r="D12" s="73"/>
      <c r="E12" s="73"/>
      <c r="G12" s="73" t="s">
        <v>388</v>
      </c>
      <c r="H12" s="75"/>
    </row>
    <row r="13" spans="2:8" customFormat="1">
      <c r="B13" s="20"/>
      <c r="C13" s="62"/>
      <c r="D13" s="73"/>
      <c r="E13" s="73"/>
      <c r="G13" s="73" t="s">
        <v>1</v>
      </c>
      <c r="H13" s="75"/>
    </row>
    <row r="14" spans="2:8" customFormat="1">
      <c r="B14" s="20"/>
      <c r="C14" s="62"/>
      <c r="D14" s="73"/>
      <c r="E14" s="73"/>
      <c r="G14" s="73" t="s">
        <v>398</v>
      </c>
      <c r="H14" s="75"/>
    </row>
    <row r="15" spans="2:8" customFormat="1">
      <c r="B15" s="20"/>
      <c r="C15" s="62"/>
      <c r="D15" s="73"/>
      <c r="E15" s="73"/>
      <c r="G15" s="73" t="s">
        <v>389</v>
      </c>
      <c r="H15" s="75"/>
    </row>
    <row r="16" spans="2:8" customFormat="1">
      <c r="B16" s="20"/>
      <c r="C16" s="62"/>
      <c r="D16" s="73"/>
      <c r="E16" s="73"/>
      <c r="G16" s="73" t="s">
        <v>409</v>
      </c>
      <c r="H16" s="75"/>
    </row>
    <row r="17" spans="1:11" customFormat="1">
      <c r="B17" s="20"/>
      <c r="C17" s="62"/>
      <c r="D17" s="73"/>
      <c r="E17" s="73"/>
      <c r="G17" s="73" t="s">
        <v>399</v>
      </c>
      <c r="H17" s="75"/>
    </row>
    <row r="18" spans="1:11" customFormat="1">
      <c r="B18" s="20"/>
      <c r="C18" s="62"/>
      <c r="D18" s="73"/>
      <c r="E18" s="73"/>
      <c r="G18" s="73" t="s">
        <v>369</v>
      </c>
      <c r="H18" s="75"/>
    </row>
    <row r="19" spans="1:11" customFormat="1">
      <c r="B19" s="20"/>
      <c r="C19" s="62"/>
      <c r="D19" s="73"/>
      <c r="E19" s="73"/>
      <c r="G19" s="73" t="s">
        <v>410</v>
      </c>
      <c r="H19" s="75"/>
    </row>
    <row r="20" spans="1:11">
      <c r="A20" s="70"/>
      <c r="C20" s="42"/>
      <c r="D20" s="39"/>
      <c r="E20" s="39"/>
      <c r="F20"/>
    </row>
    <row r="21" spans="1:11">
      <c r="B21" s="22"/>
      <c r="C21" s="43"/>
      <c r="D21" s="40"/>
      <c r="E21" s="40"/>
      <c r="F21" s="35"/>
      <c r="G21" s="35"/>
      <c r="H21" s="35"/>
    </row>
    <row r="22" spans="1:11">
      <c r="B22" s="93" t="s">
        <v>322</v>
      </c>
      <c r="C22" s="93"/>
      <c r="D22" s="93"/>
      <c r="E22" s="93"/>
      <c r="F22" s="93"/>
      <c r="G22" s="93"/>
      <c r="H22" s="93"/>
    </row>
    <row r="23" spans="1:11">
      <c r="B23" s="93"/>
      <c r="C23" s="93"/>
      <c r="D23" s="93"/>
      <c r="E23" s="93"/>
      <c r="F23" s="93"/>
      <c r="G23" s="93"/>
      <c r="H23" s="93"/>
    </row>
    <row r="24" spans="1:11">
      <c r="B24" s="93"/>
      <c r="C24" s="93"/>
      <c r="D24" s="93"/>
      <c r="E24" s="93"/>
      <c r="F24" s="93"/>
      <c r="G24" s="93"/>
      <c r="H24" s="93"/>
    </row>
    <row r="25" spans="1:11" ht="37.5">
      <c r="A25" s="9" t="s">
        <v>155</v>
      </c>
      <c r="B25" s="10" t="s">
        <v>17</v>
      </c>
      <c r="C25" s="41" t="s">
        <v>323</v>
      </c>
      <c r="D25" s="41" t="s">
        <v>324</v>
      </c>
      <c r="E25" s="41" t="s">
        <v>325</v>
      </c>
      <c r="F25" s="29" t="s">
        <v>18</v>
      </c>
      <c r="G25" s="29" t="s">
        <v>19</v>
      </c>
      <c r="H25" s="29" t="s">
        <v>2</v>
      </c>
    </row>
    <row r="26" spans="1:11">
      <c r="A26" s="10">
        <v>1</v>
      </c>
      <c r="B26" s="10">
        <v>2</v>
      </c>
      <c r="C26" s="41">
        <v>3</v>
      </c>
      <c r="D26" s="41">
        <v>4</v>
      </c>
      <c r="E26" s="41">
        <v>5</v>
      </c>
      <c r="F26" s="29">
        <v>6</v>
      </c>
      <c r="G26" s="29">
        <v>7</v>
      </c>
      <c r="H26" s="29">
        <v>8</v>
      </c>
    </row>
    <row r="27" spans="1:11">
      <c r="B27" s="23" t="s">
        <v>20</v>
      </c>
      <c r="C27" s="33"/>
      <c r="D27" s="12"/>
      <c r="E27" s="12"/>
      <c r="F27" s="30"/>
      <c r="G27" s="30"/>
      <c r="H27" s="31">
        <f>H28+H37</f>
        <v>199966.63799999998</v>
      </c>
      <c r="J27" s="56"/>
      <c r="K27" s="56"/>
    </row>
    <row r="28" spans="1:11" ht="59.45" customHeight="1">
      <c r="A28" s="57">
        <v>1</v>
      </c>
      <c r="B28" s="23" t="s">
        <v>326</v>
      </c>
      <c r="C28" s="33">
        <v>991</v>
      </c>
      <c r="D28" s="12"/>
      <c r="E28" s="12"/>
      <c r="F28" s="30"/>
      <c r="G28" s="30"/>
      <c r="H28" s="31">
        <f>H29</f>
        <v>1671.2</v>
      </c>
      <c r="J28" s="56"/>
      <c r="K28" s="56"/>
    </row>
    <row r="29" spans="1:11" ht="27" customHeight="1">
      <c r="B29" s="23" t="s">
        <v>327</v>
      </c>
      <c r="C29" s="33">
        <v>991</v>
      </c>
      <c r="D29" s="33" t="s">
        <v>329</v>
      </c>
      <c r="E29" s="12"/>
      <c r="F29" s="30"/>
      <c r="G29" s="30"/>
      <c r="H29" s="31">
        <f>H30</f>
        <v>1671.2</v>
      </c>
      <c r="J29" s="56"/>
      <c r="K29" s="56"/>
    </row>
    <row r="30" spans="1:11" ht="60.6" customHeight="1">
      <c r="B30" s="37" t="s">
        <v>328</v>
      </c>
      <c r="C30" s="33" t="s">
        <v>331</v>
      </c>
      <c r="D30" s="12" t="s">
        <v>329</v>
      </c>
      <c r="E30" s="12" t="s">
        <v>330</v>
      </c>
      <c r="F30" s="30"/>
      <c r="G30" s="30"/>
      <c r="H30" s="13">
        <f>H31</f>
        <v>1671.2</v>
      </c>
      <c r="J30" s="56"/>
      <c r="K30" s="56"/>
    </row>
    <row r="31" spans="1:11" ht="58.15" customHeight="1">
      <c r="B31" s="15" t="s">
        <v>26</v>
      </c>
      <c r="C31" s="33" t="s">
        <v>331</v>
      </c>
      <c r="D31" s="12" t="s">
        <v>329</v>
      </c>
      <c r="E31" s="12" t="s">
        <v>330</v>
      </c>
      <c r="F31" s="12" t="s">
        <v>271</v>
      </c>
      <c r="G31" s="12"/>
      <c r="H31" s="13">
        <f>H32</f>
        <v>1671.2</v>
      </c>
      <c r="K31" s="56"/>
    </row>
    <row r="32" spans="1:11" ht="37.5">
      <c r="B32" s="15" t="s">
        <v>27</v>
      </c>
      <c r="C32" s="33" t="s">
        <v>331</v>
      </c>
      <c r="D32" s="12" t="s">
        <v>329</v>
      </c>
      <c r="E32" s="12" t="s">
        <v>330</v>
      </c>
      <c r="F32" s="12" t="s">
        <v>272</v>
      </c>
      <c r="G32" s="12"/>
      <c r="H32" s="13">
        <f>H33</f>
        <v>1671.2</v>
      </c>
    </row>
    <row r="33" spans="1:16" ht="37.5">
      <c r="B33" s="11" t="s">
        <v>28</v>
      </c>
      <c r="C33" s="33" t="s">
        <v>331</v>
      </c>
      <c r="D33" s="12" t="s">
        <v>329</v>
      </c>
      <c r="E33" s="12" t="s">
        <v>330</v>
      </c>
      <c r="F33" s="12" t="s">
        <v>273</v>
      </c>
      <c r="G33" s="12"/>
      <c r="H33" s="13">
        <f>H34+H35+H36</f>
        <v>1671.2</v>
      </c>
    </row>
    <row r="34" spans="1:16" ht="37.5">
      <c r="B34" s="11" t="s">
        <v>24</v>
      </c>
      <c r="C34" s="33" t="s">
        <v>331</v>
      </c>
      <c r="D34" s="12" t="s">
        <v>329</v>
      </c>
      <c r="E34" s="12" t="s">
        <v>330</v>
      </c>
      <c r="F34" s="12" t="s">
        <v>273</v>
      </c>
      <c r="G34" s="12" t="s">
        <v>25</v>
      </c>
      <c r="H34" s="13">
        <v>1562.7</v>
      </c>
    </row>
    <row r="35" spans="1:16" ht="56.25">
      <c r="B35" s="11" t="s">
        <v>29</v>
      </c>
      <c r="C35" s="33" t="s">
        <v>331</v>
      </c>
      <c r="D35" s="12" t="s">
        <v>329</v>
      </c>
      <c r="E35" s="12" t="s">
        <v>330</v>
      </c>
      <c r="F35" s="12" t="s">
        <v>273</v>
      </c>
      <c r="G35" s="12" t="s">
        <v>30</v>
      </c>
      <c r="H35" s="13">
        <v>107</v>
      </c>
    </row>
    <row r="36" spans="1:16" ht="25.15" customHeight="1">
      <c r="B36" s="11" t="s">
        <v>31</v>
      </c>
      <c r="C36" s="33" t="s">
        <v>331</v>
      </c>
      <c r="D36" s="12" t="s">
        <v>329</v>
      </c>
      <c r="E36" s="12" t="s">
        <v>330</v>
      </c>
      <c r="F36" s="12" t="s">
        <v>273</v>
      </c>
      <c r="G36" s="12" t="s">
        <v>32</v>
      </c>
      <c r="H36" s="13">
        <f>'[1]от Совета'!$H$34/1000</f>
        <v>1.5</v>
      </c>
    </row>
    <row r="37" spans="1:16" ht="68.45" customHeight="1">
      <c r="A37" s="57">
        <v>2</v>
      </c>
      <c r="B37" s="44" t="s">
        <v>34</v>
      </c>
      <c r="C37" s="46" t="s">
        <v>332</v>
      </c>
      <c r="D37" s="12"/>
      <c r="E37" s="12"/>
      <c r="F37" s="12"/>
      <c r="G37" s="12"/>
      <c r="H37" s="31">
        <f>H38+H120+H133+H164+H208+H222+H238+H267+H274</f>
        <v>198295.43799999997</v>
      </c>
    </row>
    <row r="38" spans="1:16" ht="25.15" customHeight="1">
      <c r="B38" s="44" t="s">
        <v>327</v>
      </c>
      <c r="C38" s="46" t="s">
        <v>332</v>
      </c>
      <c r="D38" s="33" t="s">
        <v>329</v>
      </c>
      <c r="E38" s="12"/>
      <c r="F38" s="12"/>
      <c r="G38" s="12"/>
      <c r="H38" s="31">
        <f>H39+H44+H54+H59+H62</f>
        <v>92663.139999999985</v>
      </c>
      <c r="J38" s="56"/>
      <c r="M38" s="56"/>
      <c r="O38" s="58"/>
      <c r="P38" s="58"/>
    </row>
    <row r="39" spans="1:16" ht="46.9" customHeight="1">
      <c r="B39" s="19" t="s">
        <v>333</v>
      </c>
      <c r="C39" s="46" t="s">
        <v>332</v>
      </c>
      <c r="D39" s="12" t="s">
        <v>329</v>
      </c>
      <c r="E39" s="12" t="s">
        <v>334</v>
      </c>
      <c r="F39" s="12"/>
      <c r="G39" s="12"/>
      <c r="H39" s="13">
        <f>H40</f>
        <v>1083.4000000000001</v>
      </c>
      <c r="M39" s="58"/>
    </row>
    <row r="40" spans="1:16" ht="56.25">
      <c r="B40" s="11" t="s">
        <v>21</v>
      </c>
      <c r="C40" s="46" t="s">
        <v>332</v>
      </c>
      <c r="D40" s="12" t="s">
        <v>329</v>
      </c>
      <c r="E40" s="12" t="s">
        <v>334</v>
      </c>
      <c r="F40" s="12" t="s">
        <v>276</v>
      </c>
      <c r="G40" s="12"/>
      <c r="H40" s="13">
        <f>H42</f>
        <v>1083.4000000000001</v>
      </c>
    </row>
    <row r="41" spans="1:16" ht="37.5">
      <c r="B41" s="11" t="s">
        <v>22</v>
      </c>
      <c r="C41" s="46" t="s">
        <v>332</v>
      </c>
      <c r="D41" s="12" t="s">
        <v>329</v>
      </c>
      <c r="E41" s="12" t="s">
        <v>334</v>
      </c>
      <c r="F41" s="12" t="s">
        <v>277</v>
      </c>
      <c r="G41" s="12"/>
      <c r="H41" s="13">
        <f>H42</f>
        <v>1083.4000000000001</v>
      </c>
    </row>
    <row r="42" spans="1:16" ht="56.25">
      <c r="B42" s="11" t="s">
        <v>23</v>
      </c>
      <c r="C42" s="46" t="s">
        <v>332</v>
      </c>
      <c r="D42" s="12" t="s">
        <v>329</v>
      </c>
      <c r="E42" s="12" t="s">
        <v>334</v>
      </c>
      <c r="F42" s="12" t="s">
        <v>278</v>
      </c>
      <c r="G42" s="12"/>
      <c r="H42" s="13">
        <f>H43</f>
        <v>1083.4000000000001</v>
      </c>
    </row>
    <row r="43" spans="1:16" ht="37.5">
      <c r="B43" s="11" t="s">
        <v>24</v>
      </c>
      <c r="C43" s="46" t="s">
        <v>332</v>
      </c>
      <c r="D43" s="12" t="s">
        <v>329</v>
      </c>
      <c r="E43" s="12" t="s">
        <v>334</v>
      </c>
      <c r="F43" s="12" t="s">
        <v>278</v>
      </c>
      <c r="G43" s="12" t="s">
        <v>25</v>
      </c>
      <c r="H43" s="13">
        <v>1083.4000000000001</v>
      </c>
    </row>
    <row r="44" spans="1:16" ht="75">
      <c r="B44" s="45" t="s">
        <v>335</v>
      </c>
      <c r="C44" s="46" t="s">
        <v>332</v>
      </c>
      <c r="D44" s="12" t="s">
        <v>329</v>
      </c>
      <c r="E44" s="12" t="s">
        <v>336</v>
      </c>
      <c r="F44" s="12"/>
      <c r="G44" s="12"/>
      <c r="H44" s="31">
        <f>H45</f>
        <v>15352.640000000001</v>
      </c>
    </row>
    <row r="45" spans="1:16" ht="56.25">
      <c r="B45" s="15" t="s">
        <v>33</v>
      </c>
      <c r="C45" s="46" t="s">
        <v>332</v>
      </c>
      <c r="D45" s="12" t="s">
        <v>329</v>
      </c>
      <c r="E45" s="12" t="s">
        <v>336</v>
      </c>
      <c r="F45" s="12" t="s">
        <v>274</v>
      </c>
      <c r="G45" s="12"/>
      <c r="H45" s="13">
        <f>H46+H51</f>
        <v>15352.640000000001</v>
      </c>
    </row>
    <row r="46" spans="1:16" ht="37.5">
      <c r="B46" s="15" t="s">
        <v>34</v>
      </c>
      <c r="C46" s="46" t="s">
        <v>332</v>
      </c>
      <c r="D46" s="12" t="s">
        <v>329</v>
      </c>
      <c r="E46" s="12" t="s">
        <v>336</v>
      </c>
      <c r="F46" s="12" t="s">
        <v>275</v>
      </c>
      <c r="G46" s="12"/>
      <c r="H46" s="13">
        <f>H47</f>
        <v>15340.240000000002</v>
      </c>
    </row>
    <row r="47" spans="1:16" ht="37.5">
      <c r="B47" s="11" t="s">
        <v>28</v>
      </c>
      <c r="C47" s="46" t="s">
        <v>332</v>
      </c>
      <c r="D47" s="12" t="s">
        <v>329</v>
      </c>
      <c r="E47" s="12" t="s">
        <v>336</v>
      </c>
      <c r="F47" s="12" t="s">
        <v>279</v>
      </c>
      <c r="G47" s="12"/>
      <c r="H47" s="13">
        <f>H48+H49+H50</f>
        <v>15340.240000000002</v>
      </c>
    </row>
    <row r="48" spans="1:16" ht="37.5">
      <c r="B48" s="11" t="s">
        <v>24</v>
      </c>
      <c r="C48" s="46" t="s">
        <v>332</v>
      </c>
      <c r="D48" s="12" t="s">
        <v>329</v>
      </c>
      <c r="E48" s="12" t="s">
        <v>336</v>
      </c>
      <c r="F48" s="12" t="s">
        <v>279</v>
      </c>
      <c r="G48" s="12" t="s">
        <v>25</v>
      </c>
      <c r="H48" s="13">
        <f>15200.7+2</f>
        <v>15202.7</v>
      </c>
    </row>
    <row r="49" spans="2:31" ht="56.25">
      <c r="B49" s="11" t="s">
        <v>29</v>
      </c>
      <c r="C49" s="46" t="s">
        <v>332</v>
      </c>
      <c r="D49" s="12" t="s">
        <v>329</v>
      </c>
      <c r="E49" s="12" t="s">
        <v>336</v>
      </c>
      <c r="F49" s="12" t="s">
        <v>279</v>
      </c>
      <c r="G49" s="12" t="s">
        <v>30</v>
      </c>
      <c r="H49" s="34">
        <v>22</v>
      </c>
    </row>
    <row r="50" spans="2:31">
      <c r="B50" s="11" t="s">
        <v>31</v>
      </c>
      <c r="C50" s="46" t="s">
        <v>332</v>
      </c>
      <c r="D50" s="12" t="s">
        <v>329</v>
      </c>
      <c r="E50" s="12" t="s">
        <v>336</v>
      </c>
      <c r="F50" s="12" t="s">
        <v>279</v>
      </c>
      <c r="G50" s="12" t="s">
        <v>32</v>
      </c>
      <c r="H50" s="13">
        <f>'[2]СМЕТА (2016 администрация)'!$H$23/1000</f>
        <v>115.54</v>
      </c>
    </row>
    <row r="51" spans="2:31" ht="25.15" customHeight="1">
      <c r="B51" s="11" t="s">
        <v>35</v>
      </c>
      <c r="C51" s="46" t="s">
        <v>332</v>
      </c>
      <c r="D51" s="12" t="s">
        <v>329</v>
      </c>
      <c r="E51" s="12" t="s">
        <v>336</v>
      </c>
      <c r="F51" s="12" t="s">
        <v>280</v>
      </c>
      <c r="G51" s="12"/>
      <c r="H51" s="13">
        <f>H52</f>
        <v>12.4</v>
      </c>
    </row>
    <row r="52" spans="2:31" ht="43.9" customHeight="1">
      <c r="B52" s="11" t="s">
        <v>36</v>
      </c>
      <c r="C52" s="46" t="s">
        <v>332</v>
      </c>
      <c r="D52" s="12" t="s">
        <v>329</v>
      </c>
      <c r="E52" s="12" t="s">
        <v>336</v>
      </c>
      <c r="F52" s="12" t="s">
        <v>281</v>
      </c>
      <c r="G52" s="12"/>
      <c r="H52" s="13">
        <f>H53</f>
        <v>12.4</v>
      </c>
    </row>
    <row r="53" spans="2:31" ht="56.25">
      <c r="B53" s="11" t="s">
        <v>29</v>
      </c>
      <c r="C53" s="46" t="s">
        <v>332</v>
      </c>
      <c r="D53" s="12" t="s">
        <v>329</v>
      </c>
      <c r="E53" s="12" t="s">
        <v>336</v>
      </c>
      <c r="F53" s="12" t="s">
        <v>281</v>
      </c>
      <c r="G53" s="12" t="s">
        <v>30</v>
      </c>
      <c r="H53" s="13">
        <v>12.4</v>
      </c>
    </row>
    <row r="54" spans="2:31" ht="56.25">
      <c r="B54" s="19" t="s">
        <v>337</v>
      </c>
      <c r="C54" s="46" t="s">
        <v>332</v>
      </c>
      <c r="D54" s="12" t="s">
        <v>329</v>
      </c>
      <c r="E54" s="12" t="s">
        <v>338</v>
      </c>
      <c r="F54" s="12"/>
      <c r="G54" s="12"/>
      <c r="H54" s="13">
        <f>H55</f>
        <v>361</v>
      </c>
      <c r="AE54" s="20" t="s">
        <v>339</v>
      </c>
    </row>
    <row r="55" spans="2:31" ht="43.9" customHeight="1">
      <c r="B55" s="15" t="s">
        <v>370</v>
      </c>
      <c r="C55" s="46" t="s">
        <v>332</v>
      </c>
      <c r="D55" s="12" t="s">
        <v>329</v>
      </c>
      <c r="E55" s="12" t="s">
        <v>338</v>
      </c>
      <c r="F55" s="12" t="s">
        <v>299</v>
      </c>
      <c r="G55" s="12"/>
      <c r="H55" s="13">
        <f>H58</f>
        <v>361</v>
      </c>
      <c r="L55" s="59"/>
    </row>
    <row r="56" spans="2:31" ht="41.45" customHeight="1">
      <c r="B56" s="11" t="s">
        <v>321</v>
      </c>
      <c r="C56" s="46" t="s">
        <v>332</v>
      </c>
      <c r="D56" s="12" t="s">
        <v>329</v>
      </c>
      <c r="E56" s="12" t="s">
        <v>338</v>
      </c>
      <c r="F56" s="12" t="s">
        <v>300</v>
      </c>
      <c r="G56" s="12"/>
      <c r="H56" s="13">
        <f>H57</f>
        <v>361</v>
      </c>
    </row>
    <row r="57" spans="2:31" ht="41.45" customHeight="1">
      <c r="B57" s="11" t="s">
        <v>28</v>
      </c>
      <c r="C57" s="46" t="s">
        <v>332</v>
      </c>
      <c r="D57" s="12" t="s">
        <v>329</v>
      </c>
      <c r="E57" s="12" t="s">
        <v>338</v>
      </c>
      <c r="F57" s="12" t="s">
        <v>320</v>
      </c>
      <c r="G57" s="12"/>
      <c r="H57" s="13">
        <f>H58</f>
        <v>361</v>
      </c>
    </row>
    <row r="58" spans="2:31">
      <c r="B58" s="11" t="s">
        <v>37</v>
      </c>
      <c r="C58" s="46" t="s">
        <v>332</v>
      </c>
      <c r="D58" s="12" t="s">
        <v>329</v>
      </c>
      <c r="E58" s="12" t="s">
        <v>338</v>
      </c>
      <c r="F58" s="12" t="s">
        <v>320</v>
      </c>
      <c r="G58" s="12" t="s">
        <v>38</v>
      </c>
      <c r="H58" s="13">
        <v>361</v>
      </c>
    </row>
    <row r="59" spans="2:31" ht="36" customHeight="1">
      <c r="B59" s="45" t="s">
        <v>340</v>
      </c>
      <c r="C59" s="46" t="s">
        <v>332</v>
      </c>
      <c r="D59" s="12" t="s">
        <v>329</v>
      </c>
      <c r="E59" s="12" t="s">
        <v>341</v>
      </c>
      <c r="F59" s="33"/>
      <c r="G59" s="33"/>
      <c r="H59" s="13">
        <f>H60</f>
        <v>100</v>
      </c>
    </row>
    <row r="60" spans="2:31" ht="43.15" customHeight="1">
      <c r="B60" s="11" t="s">
        <v>39</v>
      </c>
      <c r="C60" s="46" t="s">
        <v>332</v>
      </c>
      <c r="D60" s="12" t="s">
        <v>329</v>
      </c>
      <c r="E60" s="12" t="s">
        <v>341</v>
      </c>
      <c r="F60" s="12" t="s">
        <v>282</v>
      </c>
      <c r="G60" s="12"/>
      <c r="H60" s="13">
        <f>H61</f>
        <v>100</v>
      </c>
    </row>
    <row r="61" spans="2:31" ht="27.6" customHeight="1">
      <c r="B61" s="15" t="s">
        <v>40</v>
      </c>
      <c r="C61" s="46" t="s">
        <v>332</v>
      </c>
      <c r="D61" s="12" t="s">
        <v>329</v>
      </c>
      <c r="E61" s="12" t="s">
        <v>341</v>
      </c>
      <c r="F61" s="12" t="s">
        <v>282</v>
      </c>
      <c r="G61" s="12" t="s">
        <v>41</v>
      </c>
      <c r="H61" s="13">
        <v>100</v>
      </c>
    </row>
    <row r="62" spans="2:31" ht="27.6" customHeight="1">
      <c r="B62" s="45" t="s">
        <v>342</v>
      </c>
      <c r="C62" s="46" t="s">
        <v>332</v>
      </c>
      <c r="D62" s="12" t="s">
        <v>329</v>
      </c>
      <c r="E62" s="12" t="s">
        <v>343</v>
      </c>
      <c r="F62" s="12"/>
      <c r="G62" s="12"/>
      <c r="H62" s="13">
        <f>H63+H71+H76+H85+H90+H99+H104+H109+H114</f>
        <v>75766.099999999991</v>
      </c>
    </row>
    <row r="63" spans="2:31" ht="77.45" customHeight="1">
      <c r="B63" s="14" t="s">
        <v>88</v>
      </c>
      <c r="C63" s="46" t="s">
        <v>332</v>
      </c>
      <c r="D63" s="12" t="s">
        <v>329</v>
      </c>
      <c r="E63" s="12" t="s">
        <v>343</v>
      </c>
      <c r="F63" s="12" t="s">
        <v>108</v>
      </c>
      <c r="G63" s="12"/>
      <c r="H63" s="13">
        <f>H66+H68</f>
        <v>2253.8000000000002</v>
      </c>
      <c r="K63" s="56"/>
    </row>
    <row r="64" spans="2:31" ht="75" customHeight="1">
      <c r="B64" s="14" t="s">
        <v>136</v>
      </c>
      <c r="C64" s="46" t="s">
        <v>332</v>
      </c>
      <c r="D64" s="12" t="s">
        <v>329</v>
      </c>
      <c r="E64" s="12" t="s">
        <v>343</v>
      </c>
      <c r="F64" s="12" t="s">
        <v>176</v>
      </c>
      <c r="G64" s="12"/>
      <c r="H64" s="13">
        <f>H66+H68</f>
        <v>2253.8000000000002</v>
      </c>
    </row>
    <row r="65" spans="2:8" ht="43.9" customHeight="1">
      <c r="B65" s="14" t="s">
        <v>177</v>
      </c>
      <c r="C65" s="46" t="s">
        <v>332</v>
      </c>
      <c r="D65" s="12" t="s">
        <v>329</v>
      </c>
      <c r="E65" s="12" t="s">
        <v>343</v>
      </c>
      <c r="F65" s="12" t="s">
        <v>174</v>
      </c>
      <c r="G65" s="12"/>
      <c r="H65" s="13">
        <f>H66</f>
        <v>1965</v>
      </c>
    </row>
    <row r="66" spans="2:8" ht="43.9" customHeight="1">
      <c r="B66" s="14" t="s">
        <v>159</v>
      </c>
      <c r="C66" s="46" t="s">
        <v>332</v>
      </c>
      <c r="D66" s="12" t="s">
        <v>329</v>
      </c>
      <c r="E66" s="12" t="s">
        <v>343</v>
      </c>
      <c r="F66" s="12" t="s">
        <v>175</v>
      </c>
      <c r="G66" s="12"/>
      <c r="H66" s="13">
        <f>H67</f>
        <v>1965</v>
      </c>
    </row>
    <row r="67" spans="2:8" ht="43.9" customHeight="1">
      <c r="B67" s="11" t="s">
        <v>29</v>
      </c>
      <c r="C67" s="46" t="s">
        <v>332</v>
      </c>
      <c r="D67" s="12" t="s">
        <v>329</v>
      </c>
      <c r="E67" s="12" t="s">
        <v>343</v>
      </c>
      <c r="F67" s="12" t="s">
        <v>175</v>
      </c>
      <c r="G67" s="12" t="s">
        <v>30</v>
      </c>
      <c r="H67" s="13">
        <v>1965</v>
      </c>
    </row>
    <row r="68" spans="2:8" ht="43.9" customHeight="1">
      <c r="B68" s="14" t="s">
        <v>68</v>
      </c>
      <c r="C68" s="46" t="s">
        <v>332</v>
      </c>
      <c r="D68" s="12" t="s">
        <v>329</v>
      </c>
      <c r="E68" s="12" t="s">
        <v>343</v>
      </c>
      <c r="F68" s="12" t="s">
        <v>295</v>
      </c>
      <c r="G68" s="12"/>
      <c r="H68" s="13">
        <f>SUM(H70+H69)</f>
        <v>288.8</v>
      </c>
    </row>
    <row r="69" spans="2:8" ht="43.9" customHeight="1">
      <c r="B69" s="11" t="s">
        <v>29</v>
      </c>
      <c r="C69" s="46" t="s">
        <v>332</v>
      </c>
      <c r="D69" s="12" t="s">
        <v>329</v>
      </c>
      <c r="E69" s="12" t="s">
        <v>343</v>
      </c>
      <c r="F69" s="12" t="s">
        <v>295</v>
      </c>
      <c r="G69" s="12" t="s">
        <v>30</v>
      </c>
      <c r="H69" s="13">
        <v>147.30000000000001</v>
      </c>
    </row>
    <row r="70" spans="2:8" ht="24.6" customHeight="1">
      <c r="B70" s="14" t="s">
        <v>31</v>
      </c>
      <c r="C70" s="46" t="s">
        <v>332</v>
      </c>
      <c r="D70" s="12" t="s">
        <v>329</v>
      </c>
      <c r="E70" s="12" t="s">
        <v>343</v>
      </c>
      <c r="F70" s="12" t="s">
        <v>295</v>
      </c>
      <c r="G70" s="12" t="s">
        <v>32</v>
      </c>
      <c r="H70" s="13">
        <v>141.5</v>
      </c>
    </row>
    <row r="71" spans="2:8" ht="34.15" customHeight="1">
      <c r="B71" s="15" t="s">
        <v>89</v>
      </c>
      <c r="C71" s="46" t="s">
        <v>332</v>
      </c>
      <c r="D71" s="12" t="s">
        <v>329</v>
      </c>
      <c r="E71" s="12" t="s">
        <v>343</v>
      </c>
      <c r="F71" s="76" t="s">
        <v>109</v>
      </c>
      <c r="G71" s="12"/>
      <c r="H71" s="13">
        <f>H74</f>
        <v>300</v>
      </c>
    </row>
    <row r="72" spans="2:8" ht="37.5">
      <c r="B72" s="15" t="s">
        <v>138</v>
      </c>
      <c r="C72" s="46" t="s">
        <v>332</v>
      </c>
      <c r="D72" s="12" t="s">
        <v>329</v>
      </c>
      <c r="E72" s="12" t="s">
        <v>343</v>
      </c>
      <c r="F72" s="76" t="s">
        <v>178</v>
      </c>
      <c r="G72" s="12"/>
      <c r="H72" s="13">
        <f>H73</f>
        <v>300</v>
      </c>
    </row>
    <row r="73" spans="2:8" ht="37.5">
      <c r="B73" s="15" t="s">
        <v>371</v>
      </c>
      <c r="C73" s="46" t="s">
        <v>332</v>
      </c>
      <c r="D73" s="12" t="s">
        <v>329</v>
      </c>
      <c r="E73" s="12" t="s">
        <v>343</v>
      </c>
      <c r="F73" s="76" t="s">
        <v>179</v>
      </c>
      <c r="G73" s="12"/>
      <c r="H73" s="13">
        <f>H74</f>
        <v>300</v>
      </c>
    </row>
    <row r="74" spans="2:8" ht="27.6" customHeight="1">
      <c r="B74" s="15" t="s">
        <v>180</v>
      </c>
      <c r="C74" s="46" t="s">
        <v>332</v>
      </c>
      <c r="D74" s="12" t="s">
        <v>329</v>
      </c>
      <c r="E74" s="12" t="s">
        <v>343</v>
      </c>
      <c r="F74" s="76" t="s">
        <v>368</v>
      </c>
      <c r="G74" s="12"/>
      <c r="H74" s="13">
        <f>H75</f>
        <v>300</v>
      </c>
    </row>
    <row r="75" spans="2:8" ht="45" customHeight="1">
      <c r="B75" s="11" t="s">
        <v>29</v>
      </c>
      <c r="C75" s="46" t="s">
        <v>332</v>
      </c>
      <c r="D75" s="12" t="s">
        <v>329</v>
      </c>
      <c r="E75" s="12" t="s">
        <v>343</v>
      </c>
      <c r="F75" s="76" t="s">
        <v>368</v>
      </c>
      <c r="G75" s="12" t="s">
        <v>30</v>
      </c>
      <c r="H75" s="13">
        <v>300</v>
      </c>
    </row>
    <row r="76" spans="2:8" ht="93.75">
      <c r="B76" s="15" t="s">
        <v>90</v>
      </c>
      <c r="C76" s="46" t="s">
        <v>332</v>
      </c>
      <c r="D76" s="12" t="s">
        <v>329</v>
      </c>
      <c r="E76" s="12" t="s">
        <v>343</v>
      </c>
      <c r="F76" s="12" t="s">
        <v>110</v>
      </c>
      <c r="G76" s="12"/>
      <c r="H76" s="13">
        <f>H78</f>
        <v>67397.599999999991</v>
      </c>
    </row>
    <row r="77" spans="2:8" ht="96" customHeight="1">
      <c r="B77" s="15" t="s">
        <v>137</v>
      </c>
      <c r="C77" s="46" t="s">
        <v>332</v>
      </c>
      <c r="D77" s="12" t="s">
        <v>329</v>
      </c>
      <c r="E77" s="12" t="s">
        <v>343</v>
      </c>
      <c r="F77" s="12" t="s">
        <v>181</v>
      </c>
      <c r="G77" s="12"/>
      <c r="H77" s="13">
        <f>H78</f>
        <v>67397.599999999991</v>
      </c>
    </row>
    <row r="78" spans="2:8" ht="83.45" customHeight="1">
      <c r="B78" s="15" t="s">
        <v>182</v>
      </c>
      <c r="C78" s="46" t="s">
        <v>332</v>
      </c>
      <c r="D78" s="12" t="s">
        <v>329</v>
      </c>
      <c r="E78" s="12" t="s">
        <v>343</v>
      </c>
      <c r="F78" s="12" t="s">
        <v>183</v>
      </c>
      <c r="G78" s="12"/>
      <c r="H78" s="13">
        <f>H79+H83</f>
        <v>67397.599999999991</v>
      </c>
    </row>
    <row r="79" spans="2:8" ht="37.5">
      <c r="B79" s="15" t="s">
        <v>71</v>
      </c>
      <c r="C79" s="46" t="s">
        <v>332</v>
      </c>
      <c r="D79" s="12" t="s">
        <v>329</v>
      </c>
      <c r="E79" s="12" t="s">
        <v>343</v>
      </c>
      <c r="F79" s="12" t="s">
        <v>296</v>
      </c>
      <c r="G79" s="12"/>
      <c r="H79" s="13">
        <f>H80+H81+H82</f>
        <v>4801.8999999999996</v>
      </c>
    </row>
    <row r="80" spans="2:8" ht="37.5">
      <c r="B80" s="11" t="s">
        <v>42</v>
      </c>
      <c r="C80" s="46" t="s">
        <v>332</v>
      </c>
      <c r="D80" s="12" t="s">
        <v>329</v>
      </c>
      <c r="E80" s="12" t="s">
        <v>343</v>
      </c>
      <c r="F80" s="12" t="s">
        <v>296</v>
      </c>
      <c r="G80" s="12" t="s">
        <v>43</v>
      </c>
      <c r="H80" s="13">
        <v>4351.8999999999996</v>
      </c>
    </row>
    <row r="81" spans="2:8" ht="56.25">
      <c r="B81" s="11" t="s">
        <v>29</v>
      </c>
      <c r="C81" s="46" t="s">
        <v>332</v>
      </c>
      <c r="D81" s="12" t="s">
        <v>329</v>
      </c>
      <c r="E81" s="12" t="s">
        <v>343</v>
      </c>
      <c r="F81" s="12" t="s">
        <v>296</v>
      </c>
      <c r="G81" s="12" t="s">
        <v>30</v>
      </c>
      <c r="H81" s="13">
        <v>447</v>
      </c>
    </row>
    <row r="82" spans="2:8">
      <c r="B82" s="11" t="s">
        <v>31</v>
      </c>
      <c r="C82" s="46" t="s">
        <v>332</v>
      </c>
      <c r="D82" s="12" t="s">
        <v>329</v>
      </c>
      <c r="E82" s="12" t="s">
        <v>343</v>
      </c>
      <c r="F82" s="12" t="s">
        <v>296</v>
      </c>
      <c r="G82" s="12" t="s">
        <v>32</v>
      </c>
      <c r="H82" s="13">
        <v>3</v>
      </c>
    </row>
    <row r="83" spans="2:8" ht="37.5">
      <c r="B83" s="15" t="s">
        <v>304</v>
      </c>
      <c r="C83" s="46" t="s">
        <v>332</v>
      </c>
      <c r="D83" s="12" t="s">
        <v>329</v>
      </c>
      <c r="E83" s="12" t="s">
        <v>343</v>
      </c>
      <c r="F83" s="12" t="s">
        <v>297</v>
      </c>
      <c r="G83" s="12"/>
      <c r="H83" s="13">
        <f>H84</f>
        <v>62595.7</v>
      </c>
    </row>
    <row r="84" spans="2:8" ht="37.5">
      <c r="B84" s="11" t="s">
        <v>44</v>
      </c>
      <c r="C84" s="46" t="s">
        <v>332</v>
      </c>
      <c r="D84" s="12" t="s">
        <v>329</v>
      </c>
      <c r="E84" s="12" t="s">
        <v>343</v>
      </c>
      <c r="F84" s="12" t="s">
        <v>297</v>
      </c>
      <c r="G84" s="12" t="s">
        <v>45</v>
      </c>
      <c r="H84" s="13">
        <v>62595.7</v>
      </c>
    </row>
    <row r="85" spans="2:8" ht="93.75">
      <c r="B85" s="15" t="s">
        <v>91</v>
      </c>
      <c r="C85" s="46" t="s">
        <v>332</v>
      </c>
      <c r="D85" s="12" t="s">
        <v>329</v>
      </c>
      <c r="E85" s="12" t="s">
        <v>343</v>
      </c>
      <c r="F85" s="12" t="s">
        <v>111</v>
      </c>
      <c r="G85" s="12"/>
      <c r="H85" s="13">
        <f>H89</f>
        <v>792</v>
      </c>
    </row>
    <row r="86" spans="2:8" ht="93.75">
      <c r="B86" s="15" t="s">
        <v>139</v>
      </c>
      <c r="C86" s="46" t="s">
        <v>332</v>
      </c>
      <c r="D86" s="12" t="s">
        <v>329</v>
      </c>
      <c r="E86" s="12" t="s">
        <v>343</v>
      </c>
      <c r="F86" s="76" t="s">
        <v>184</v>
      </c>
      <c r="G86" s="12"/>
      <c r="H86" s="13">
        <f>H88</f>
        <v>792</v>
      </c>
    </row>
    <row r="87" spans="2:8" ht="37.5">
      <c r="B87" s="15" t="s">
        <v>186</v>
      </c>
      <c r="C87" s="46" t="s">
        <v>332</v>
      </c>
      <c r="D87" s="12" t="s">
        <v>329</v>
      </c>
      <c r="E87" s="12" t="s">
        <v>343</v>
      </c>
      <c r="F87" s="76" t="s">
        <v>185</v>
      </c>
      <c r="G87" s="12"/>
      <c r="H87" s="13">
        <f>H88</f>
        <v>792</v>
      </c>
    </row>
    <row r="88" spans="2:8" ht="37.5">
      <c r="B88" s="15" t="s">
        <v>188</v>
      </c>
      <c r="C88" s="46" t="s">
        <v>332</v>
      </c>
      <c r="D88" s="12" t="s">
        <v>329</v>
      </c>
      <c r="E88" s="12" t="s">
        <v>343</v>
      </c>
      <c r="F88" s="76" t="s">
        <v>187</v>
      </c>
      <c r="G88" s="12"/>
      <c r="H88" s="13">
        <f>H89</f>
        <v>792</v>
      </c>
    </row>
    <row r="89" spans="2:8" ht="21.6" customHeight="1">
      <c r="B89" s="15" t="s">
        <v>84</v>
      </c>
      <c r="C89" s="46" t="s">
        <v>332</v>
      </c>
      <c r="D89" s="12" t="s">
        <v>329</v>
      </c>
      <c r="E89" s="12" t="s">
        <v>343</v>
      </c>
      <c r="F89" s="76" t="s">
        <v>187</v>
      </c>
      <c r="G89" s="12" t="s">
        <v>83</v>
      </c>
      <c r="H89" s="13">
        <v>792</v>
      </c>
    </row>
    <row r="90" spans="2:8" ht="75">
      <c r="B90" s="19" t="s">
        <v>92</v>
      </c>
      <c r="C90" s="46" t="s">
        <v>332</v>
      </c>
      <c r="D90" s="12" t="s">
        <v>329</v>
      </c>
      <c r="E90" s="12" t="s">
        <v>343</v>
      </c>
      <c r="F90" s="12" t="s">
        <v>112</v>
      </c>
      <c r="H90" s="13">
        <f>H91</f>
        <v>1900</v>
      </c>
    </row>
    <row r="91" spans="2:8" ht="93.75">
      <c r="B91" s="21" t="s">
        <v>158</v>
      </c>
      <c r="C91" s="46" t="s">
        <v>332</v>
      </c>
      <c r="D91" s="12" t="s">
        <v>329</v>
      </c>
      <c r="E91" s="12" t="s">
        <v>343</v>
      </c>
      <c r="F91" s="76" t="s">
        <v>189</v>
      </c>
      <c r="G91" s="12"/>
      <c r="H91" s="13">
        <f>H92</f>
        <v>1900</v>
      </c>
    </row>
    <row r="92" spans="2:8" ht="75">
      <c r="B92" s="21" t="s">
        <v>305</v>
      </c>
      <c r="C92" s="46" t="s">
        <v>332</v>
      </c>
      <c r="D92" s="12" t="s">
        <v>329</v>
      </c>
      <c r="E92" s="12" t="s">
        <v>343</v>
      </c>
      <c r="F92" s="76" t="s">
        <v>190</v>
      </c>
      <c r="G92" s="12"/>
      <c r="H92" s="13">
        <f>H93+H95+H97</f>
        <v>1900</v>
      </c>
    </row>
    <row r="93" spans="2:8" ht="37.5">
      <c r="B93" s="19" t="s">
        <v>191</v>
      </c>
      <c r="C93" s="46" t="s">
        <v>332</v>
      </c>
      <c r="D93" s="12" t="s">
        <v>329</v>
      </c>
      <c r="E93" s="12" t="s">
        <v>343</v>
      </c>
      <c r="F93" s="76" t="s">
        <v>290</v>
      </c>
      <c r="G93" s="12"/>
      <c r="H93" s="13">
        <f>H94</f>
        <v>840</v>
      </c>
    </row>
    <row r="94" spans="2:8" ht="56.25">
      <c r="B94" s="11" t="s">
        <v>29</v>
      </c>
      <c r="C94" s="46" t="s">
        <v>332</v>
      </c>
      <c r="D94" s="12" t="s">
        <v>329</v>
      </c>
      <c r="E94" s="12" t="s">
        <v>343</v>
      </c>
      <c r="F94" s="76" t="s">
        <v>290</v>
      </c>
      <c r="G94" s="12" t="s">
        <v>30</v>
      </c>
      <c r="H94" s="13">
        <v>840</v>
      </c>
    </row>
    <row r="95" spans="2:8" ht="37.5">
      <c r="B95" s="19" t="s">
        <v>192</v>
      </c>
      <c r="C95" s="46" t="s">
        <v>332</v>
      </c>
      <c r="D95" s="12" t="s">
        <v>329</v>
      </c>
      <c r="E95" s="12" t="s">
        <v>343</v>
      </c>
      <c r="F95" s="76" t="s">
        <v>291</v>
      </c>
      <c r="G95" s="12"/>
      <c r="H95" s="13">
        <f>H96</f>
        <v>60</v>
      </c>
    </row>
    <row r="96" spans="2:8" ht="56.25">
      <c r="B96" s="11" t="s">
        <v>29</v>
      </c>
      <c r="C96" s="46" t="s">
        <v>332</v>
      </c>
      <c r="D96" s="12" t="s">
        <v>329</v>
      </c>
      <c r="E96" s="12" t="s">
        <v>343</v>
      </c>
      <c r="F96" s="76" t="s">
        <v>291</v>
      </c>
      <c r="G96" s="12" t="s">
        <v>30</v>
      </c>
      <c r="H96" s="13">
        <v>60</v>
      </c>
    </row>
    <row r="97" spans="2:8" ht="24" customHeight="1">
      <c r="B97" s="19" t="s">
        <v>193</v>
      </c>
      <c r="C97" s="46" t="s">
        <v>332</v>
      </c>
      <c r="D97" s="12" t="s">
        <v>329</v>
      </c>
      <c r="E97" s="12" t="s">
        <v>343</v>
      </c>
      <c r="F97" s="76" t="s">
        <v>292</v>
      </c>
      <c r="G97" s="12"/>
      <c r="H97" s="13">
        <f>H98</f>
        <v>1000</v>
      </c>
    </row>
    <row r="98" spans="2:8" ht="56.25">
      <c r="B98" s="11" t="s">
        <v>29</v>
      </c>
      <c r="C98" s="46" t="s">
        <v>332</v>
      </c>
      <c r="D98" s="12" t="s">
        <v>329</v>
      </c>
      <c r="E98" s="12" t="s">
        <v>343</v>
      </c>
      <c r="F98" s="76" t="s">
        <v>292</v>
      </c>
      <c r="G98" s="12" t="s">
        <v>30</v>
      </c>
      <c r="H98" s="13">
        <v>1000</v>
      </c>
    </row>
    <row r="99" spans="2:8" ht="75">
      <c r="B99" s="19" t="s">
        <v>372</v>
      </c>
      <c r="C99" s="46" t="s">
        <v>332</v>
      </c>
      <c r="D99" s="12" t="s">
        <v>329</v>
      </c>
      <c r="E99" s="12" t="s">
        <v>343</v>
      </c>
      <c r="F99" s="12" t="s">
        <v>113</v>
      </c>
      <c r="H99" s="13">
        <f>H103</f>
        <v>805.3</v>
      </c>
    </row>
    <row r="100" spans="2:8" ht="93.75">
      <c r="B100" s="19" t="s">
        <v>373</v>
      </c>
      <c r="C100" s="46" t="s">
        <v>332</v>
      </c>
      <c r="D100" s="12" t="s">
        <v>329</v>
      </c>
      <c r="E100" s="12" t="s">
        <v>343</v>
      </c>
      <c r="F100" s="76" t="s">
        <v>194</v>
      </c>
      <c r="G100" s="12"/>
      <c r="H100" s="13">
        <f>H102</f>
        <v>805.3</v>
      </c>
    </row>
    <row r="101" spans="2:8" ht="56.25">
      <c r="B101" s="19" t="s">
        <v>385</v>
      </c>
      <c r="C101" s="46" t="s">
        <v>332</v>
      </c>
      <c r="D101" s="12" t="s">
        <v>329</v>
      </c>
      <c r="E101" s="12" t="s">
        <v>343</v>
      </c>
      <c r="F101" s="76" t="s">
        <v>195</v>
      </c>
      <c r="G101" s="12"/>
      <c r="H101" s="13">
        <f>H102</f>
        <v>805.3</v>
      </c>
    </row>
    <row r="102" spans="2:8" ht="46.5" customHeight="1">
      <c r="B102" s="19" t="s">
        <v>374</v>
      </c>
      <c r="C102" s="46" t="s">
        <v>332</v>
      </c>
      <c r="D102" s="12" t="s">
        <v>329</v>
      </c>
      <c r="E102" s="12" t="s">
        <v>343</v>
      </c>
      <c r="F102" s="76" t="s">
        <v>196</v>
      </c>
      <c r="G102" s="12"/>
      <c r="H102" s="13">
        <f>H103</f>
        <v>805.3</v>
      </c>
    </row>
    <row r="103" spans="2:8" ht="56.25">
      <c r="B103" s="11" t="s">
        <v>29</v>
      </c>
      <c r="C103" s="46" t="s">
        <v>332</v>
      </c>
      <c r="D103" s="12" t="s">
        <v>329</v>
      </c>
      <c r="E103" s="12" t="s">
        <v>343</v>
      </c>
      <c r="F103" s="76" t="s">
        <v>196</v>
      </c>
      <c r="G103" s="12" t="s">
        <v>30</v>
      </c>
      <c r="H103" s="13">
        <v>805.3</v>
      </c>
    </row>
    <row r="104" spans="2:8" ht="93.75">
      <c r="B104" s="19" t="s">
        <v>161</v>
      </c>
      <c r="C104" s="46" t="s">
        <v>332</v>
      </c>
      <c r="D104" s="12" t="s">
        <v>329</v>
      </c>
      <c r="E104" s="12" t="s">
        <v>343</v>
      </c>
      <c r="F104" s="12" t="s">
        <v>114</v>
      </c>
      <c r="H104" s="13">
        <f>H105</f>
        <v>470</v>
      </c>
    </row>
    <row r="105" spans="2:8" ht="93.75">
      <c r="B105" s="19" t="s">
        <v>160</v>
      </c>
      <c r="C105" s="46" t="s">
        <v>332</v>
      </c>
      <c r="D105" s="12" t="s">
        <v>329</v>
      </c>
      <c r="E105" s="12" t="s">
        <v>343</v>
      </c>
      <c r="F105" s="12" t="s">
        <v>197</v>
      </c>
      <c r="H105" s="13">
        <f>H107</f>
        <v>470</v>
      </c>
    </row>
    <row r="106" spans="2:8" ht="74.45" customHeight="1">
      <c r="B106" s="19" t="s">
        <v>200</v>
      </c>
      <c r="C106" s="46" t="s">
        <v>332</v>
      </c>
      <c r="D106" s="12" t="s">
        <v>329</v>
      </c>
      <c r="E106" s="12" t="s">
        <v>343</v>
      </c>
      <c r="F106" s="76" t="s">
        <v>199</v>
      </c>
      <c r="G106" s="12"/>
      <c r="H106" s="13">
        <f>H107</f>
        <v>470</v>
      </c>
    </row>
    <row r="107" spans="2:8" ht="75">
      <c r="B107" s="19" t="s">
        <v>201</v>
      </c>
      <c r="C107" s="46" t="s">
        <v>332</v>
      </c>
      <c r="D107" s="12" t="s">
        <v>329</v>
      </c>
      <c r="E107" s="12" t="s">
        <v>343</v>
      </c>
      <c r="F107" s="76" t="s">
        <v>198</v>
      </c>
      <c r="G107" s="12"/>
      <c r="H107" s="13">
        <f>H108</f>
        <v>470</v>
      </c>
    </row>
    <row r="108" spans="2:8" ht="56.25">
      <c r="B108" s="11" t="s">
        <v>29</v>
      </c>
      <c r="C108" s="46" t="s">
        <v>332</v>
      </c>
      <c r="D108" s="12" t="s">
        <v>329</v>
      </c>
      <c r="E108" s="12" t="s">
        <v>343</v>
      </c>
      <c r="F108" s="76" t="s">
        <v>198</v>
      </c>
      <c r="G108" s="12" t="s">
        <v>30</v>
      </c>
      <c r="H108" s="13">
        <v>470</v>
      </c>
    </row>
    <row r="109" spans="2:8" ht="56.25">
      <c r="B109" s="19" t="s">
        <v>93</v>
      </c>
      <c r="C109" s="46" t="s">
        <v>332</v>
      </c>
      <c r="D109" s="12" t="s">
        <v>329</v>
      </c>
      <c r="E109" s="12" t="s">
        <v>343</v>
      </c>
      <c r="F109" s="12" t="s">
        <v>115</v>
      </c>
      <c r="H109" s="13">
        <f>H110</f>
        <v>1647.4</v>
      </c>
    </row>
    <row r="110" spans="2:8" ht="75">
      <c r="B110" s="19" t="s">
        <v>140</v>
      </c>
      <c r="C110" s="46" t="s">
        <v>332</v>
      </c>
      <c r="D110" s="12" t="s">
        <v>329</v>
      </c>
      <c r="E110" s="12" t="s">
        <v>343</v>
      </c>
      <c r="F110" s="12" t="s">
        <v>293</v>
      </c>
      <c r="H110" s="13">
        <f>H111</f>
        <v>1647.4</v>
      </c>
    </row>
    <row r="111" spans="2:8" ht="56.25">
      <c r="B111" s="32" t="s">
        <v>235</v>
      </c>
      <c r="C111" s="46" t="s">
        <v>332</v>
      </c>
      <c r="D111" s="12" t="s">
        <v>329</v>
      </c>
      <c r="E111" s="12" t="s">
        <v>343</v>
      </c>
      <c r="F111" s="76" t="s">
        <v>294</v>
      </c>
      <c r="G111" s="12"/>
      <c r="H111" s="13">
        <f>H112+H113</f>
        <v>1647.4</v>
      </c>
    </row>
    <row r="112" spans="2:8" ht="37.5">
      <c r="B112" s="11" t="s">
        <v>24</v>
      </c>
      <c r="C112" s="46" t="s">
        <v>332</v>
      </c>
      <c r="D112" s="12" t="s">
        <v>329</v>
      </c>
      <c r="E112" s="12" t="s">
        <v>343</v>
      </c>
      <c r="F112" s="76" t="s">
        <v>294</v>
      </c>
      <c r="G112" s="12" t="s">
        <v>25</v>
      </c>
      <c r="H112" s="13">
        <v>1597.4</v>
      </c>
    </row>
    <row r="113" spans="2:8" ht="56.25">
      <c r="B113" s="11" t="s">
        <v>29</v>
      </c>
      <c r="C113" s="46" t="s">
        <v>332</v>
      </c>
      <c r="D113" s="12" t="s">
        <v>329</v>
      </c>
      <c r="E113" s="12" t="s">
        <v>343</v>
      </c>
      <c r="F113" s="76" t="s">
        <v>294</v>
      </c>
      <c r="G113" s="12" t="s">
        <v>30</v>
      </c>
      <c r="H113" s="13">
        <v>50</v>
      </c>
    </row>
    <row r="114" spans="2:8" ht="131.25">
      <c r="B114" s="19" t="s">
        <v>202</v>
      </c>
      <c r="C114" s="46" t="s">
        <v>332</v>
      </c>
      <c r="D114" s="12" t="s">
        <v>329</v>
      </c>
      <c r="E114" s="12" t="s">
        <v>343</v>
      </c>
      <c r="F114" s="12" t="s">
        <v>116</v>
      </c>
      <c r="H114" s="13">
        <f>H115</f>
        <v>200</v>
      </c>
    </row>
    <row r="115" spans="2:8" ht="131.25">
      <c r="B115" s="19" t="s">
        <v>141</v>
      </c>
      <c r="C115" s="46" t="s">
        <v>332</v>
      </c>
      <c r="D115" s="12" t="s">
        <v>329</v>
      </c>
      <c r="E115" s="12" t="s">
        <v>343</v>
      </c>
      <c r="F115" s="12" t="s">
        <v>204</v>
      </c>
      <c r="H115" s="13">
        <f>H116</f>
        <v>200</v>
      </c>
    </row>
    <row r="116" spans="2:8" ht="131.25">
      <c r="B116" s="19" t="s">
        <v>387</v>
      </c>
      <c r="C116" s="46" t="s">
        <v>332</v>
      </c>
      <c r="D116" s="12" t="s">
        <v>329</v>
      </c>
      <c r="E116" s="12" t="s">
        <v>343</v>
      </c>
      <c r="F116" s="76" t="s">
        <v>205</v>
      </c>
      <c r="G116" s="12"/>
      <c r="H116" s="13">
        <f>H117</f>
        <v>200</v>
      </c>
    </row>
    <row r="117" spans="2:8" ht="37.5">
      <c r="B117" s="19" t="s">
        <v>203</v>
      </c>
      <c r="C117" s="46" t="s">
        <v>332</v>
      </c>
      <c r="D117" s="12" t="s">
        <v>329</v>
      </c>
      <c r="E117" s="12" t="s">
        <v>343</v>
      </c>
      <c r="F117" s="76" t="s">
        <v>206</v>
      </c>
      <c r="G117" s="12"/>
      <c r="H117" s="13">
        <f>H118+H119</f>
        <v>200</v>
      </c>
    </row>
    <row r="118" spans="2:8" ht="37.5">
      <c r="B118" s="11" t="s">
        <v>24</v>
      </c>
      <c r="C118" s="46" t="s">
        <v>332</v>
      </c>
      <c r="D118" s="12" t="s">
        <v>329</v>
      </c>
      <c r="E118" s="12" t="s">
        <v>343</v>
      </c>
      <c r="F118" s="76" t="s">
        <v>206</v>
      </c>
      <c r="G118" s="12" t="s">
        <v>25</v>
      </c>
      <c r="H118" s="13">
        <v>20.3</v>
      </c>
    </row>
    <row r="119" spans="2:8" ht="56.25">
      <c r="B119" s="11" t="s">
        <v>29</v>
      </c>
      <c r="C119" s="46" t="s">
        <v>332</v>
      </c>
      <c r="D119" s="12" t="s">
        <v>329</v>
      </c>
      <c r="E119" s="12" t="s">
        <v>343</v>
      </c>
      <c r="F119" s="76" t="s">
        <v>206</v>
      </c>
      <c r="G119" s="12" t="s">
        <v>30</v>
      </c>
      <c r="H119" s="13">
        <v>179.7</v>
      </c>
    </row>
    <row r="120" spans="2:8" ht="89.45" customHeight="1">
      <c r="B120" s="48" t="s">
        <v>344</v>
      </c>
      <c r="C120" s="64" t="s">
        <v>332</v>
      </c>
      <c r="D120" s="65" t="s">
        <v>330</v>
      </c>
      <c r="E120" s="65"/>
      <c r="F120" s="33"/>
      <c r="G120" s="33"/>
      <c r="H120" s="66">
        <f>H121+H127</f>
        <v>1883.4</v>
      </c>
    </row>
    <row r="121" spans="2:8" ht="56.25">
      <c r="B121" s="47" t="s">
        <v>48</v>
      </c>
      <c r="C121" s="46" t="s">
        <v>332</v>
      </c>
      <c r="D121" s="12" t="s">
        <v>330</v>
      </c>
      <c r="E121" s="12" t="s">
        <v>345</v>
      </c>
      <c r="F121" s="12"/>
      <c r="G121" s="12"/>
      <c r="H121" s="13">
        <f>H122</f>
        <v>1783.4</v>
      </c>
    </row>
    <row r="122" spans="2:8" ht="93.75">
      <c r="B122" s="16" t="s">
        <v>94</v>
      </c>
      <c r="C122" s="46" t="s">
        <v>332</v>
      </c>
      <c r="D122" s="12" t="s">
        <v>330</v>
      </c>
      <c r="E122" s="12" t="s">
        <v>345</v>
      </c>
      <c r="F122" s="12" t="s">
        <v>117</v>
      </c>
      <c r="G122" s="12"/>
      <c r="H122" s="13">
        <f>H125</f>
        <v>1783.4</v>
      </c>
    </row>
    <row r="123" spans="2:8" ht="93.75">
      <c r="B123" s="16" t="s">
        <v>142</v>
      </c>
      <c r="C123" s="46" t="s">
        <v>332</v>
      </c>
      <c r="D123" s="12" t="s">
        <v>330</v>
      </c>
      <c r="E123" s="12" t="s">
        <v>345</v>
      </c>
      <c r="F123" s="12" t="s">
        <v>207</v>
      </c>
      <c r="G123" s="12"/>
      <c r="H123" s="13">
        <f>H126</f>
        <v>1783.4</v>
      </c>
    </row>
    <row r="124" spans="2:8" ht="47.45" customHeight="1">
      <c r="B124" s="16" t="s">
        <v>306</v>
      </c>
      <c r="C124" s="46" t="s">
        <v>332</v>
      </c>
      <c r="D124" s="12" t="s">
        <v>330</v>
      </c>
      <c r="E124" s="12" t="s">
        <v>345</v>
      </c>
      <c r="F124" s="12" t="s">
        <v>209</v>
      </c>
      <c r="G124" s="12"/>
      <c r="H124" s="13">
        <f>H125</f>
        <v>1783.4</v>
      </c>
    </row>
    <row r="125" spans="2:8" ht="37.5">
      <c r="B125" s="16" t="s">
        <v>307</v>
      </c>
      <c r="C125" s="46" t="s">
        <v>332</v>
      </c>
      <c r="D125" s="12" t="s">
        <v>330</v>
      </c>
      <c r="E125" s="12" t="s">
        <v>345</v>
      </c>
      <c r="F125" s="12" t="s">
        <v>208</v>
      </c>
      <c r="G125" s="12"/>
      <c r="H125" s="13">
        <f>H126</f>
        <v>1783.4</v>
      </c>
    </row>
    <row r="126" spans="2:8" ht="56.25">
      <c r="B126" s="11" t="s">
        <v>29</v>
      </c>
      <c r="C126" s="46" t="s">
        <v>332</v>
      </c>
      <c r="D126" s="12" t="s">
        <v>330</v>
      </c>
      <c r="E126" s="12" t="s">
        <v>345</v>
      </c>
      <c r="F126" s="12" t="s">
        <v>208</v>
      </c>
      <c r="G126" s="12" t="s">
        <v>30</v>
      </c>
      <c r="H126" s="13">
        <v>1783.4</v>
      </c>
    </row>
    <row r="127" spans="2:8" ht="37.5">
      <c r="B127" s="45" t="s">
        <v>346</v>
      </c>
      <c r="C127" s="46" t="s">
        <v>332</v>
      </c>
      <c r="D127" s="12" t="s">
        <v>330</v>
      </c>
      <c r="E127" s="12" t="s">
        <v>347</v>
      </c>
      <c r="F127" s="12"/>
      <c r="G127" s="12"/>
      <c r="H127" s="13">
        <f>H129</f>
        <v>100</v>
      </c>
    </row>
    <row r="128" spans="2:8" ht="75">
      <c r="B128" s="15" t="s">
        <v>164</v>
      </c>
      <c r="C128" s="46" t="s">
        <v>332</v>
      </c>
      <c r="D128" s="12" t="s">
        <v>330</v>
      </c>
      <c r="E128" s="12" t="s">
        <v>347</v>
      </c>
      <c r="F128" s="12" t="s">
        <v>118</v>
      </c>
      <c r="G128" s="12"/>
      <c r="H128" s="13">
        <f>H129</f>
        <v>100</v>
      </c>
    </row>
    <row r="129" spans="1:8" ht="75">
      <c r="B129" s="15" t="s">
        <v>165</v>
      </c>
      <c r="C129" s="46" t="s">
        <v>332</v>
      </c>
      <c r="D129" s="12" t="s">
        <v>330</v>
      </c>
      <c r="E129" s="12" t="s">
        <v>347</v>
      </c>
      <c r="F129" s="12" t="s">
        <v>210</v>
      </c>
      <c r="G129" s="12"/>
      <c r="H129" s="13">
        <f>H131</f>
        <v>100</v>
      </c>
    </row>
    <row r="130" spans="1:8" ht="40.9" customHeight="1">
      <c r="B130" s="15" t="s">
        <v>212</v>
      </c>
      <c r="C130" s="46" t="s">
        <v>332</v>
      </c>
      <c r="D130" s="12" t="s">
        <v>330</v>
      </c>
      <c r="E130" s="12" t="s">
        <v>347</v>
      </c>
      <c r="F130" s="76" t="s">
        <v>211</v>
      </c>
      <c r="G130" s="12"/>
      <c r="H130" s="13">
        <f>H131</f>
        <v>100</v>
      </c>
    </row>
    <row r="131" spans="1:8" ht="57.6" customHeight="1">
      <c r="B131" s="15" t="s">
        <v>214</v>
      </c>
      <c r="C131" s="46" t="s">
        <v>332</v>
      </c>
      <c r="D131" s="12" t="s">
        <v>330</v>
      </c>
      <c r="E131" s="12" t="s">
        <v>347</v>
      </c>
      <c r="F131" s="76" t="s">
        <v>213</v>
      </c>
      <c r="G131" s="12"/>
      <c r="H131" s="13">
        <f>H132</f>
        <v>100</v>
      </c>
    </row>
    <row r="132" spans="1:8" ht="56.25">
      <c r="B132" s="11" t="s">
        <v>29</v>
      </c>
      <c r="C132" s="46" t="s">
        <v>332</v>
      </c>
      <c r="D132" s="12" t="s">
        <v>330</v>
      </c>
      <c r="E132" s="12" t="s">
        <v>347</v>
      </c>
      <c r="F132" s="76" t="s">
        <v>213</v>
      </c>
      <c r="G132" s="12" t="s">
        <v>30</v>
      </c>
      <c r="H132" s="13">
        <v>100</v>
      </c>
    </row>
    <row r="133" spans="1:8" ht="34.15" customHeight="1">
      <c r="B133" s="44" t="s">
        <v>348</v>
      </c>
      <c r="C133" s="46" t="s">
        <v>332</v>
      </c>
      <c r="D133" s="33" t="s">
        <v>336</v>
      </c>
      <c r="E133" s="33"/>
      <c r="F133" s="33"/>
      <c r="G133" s="33"/>
      <c r="H133" s="31">
        <f>H134+H141+H153</f>
        <v>32743.8</v>
      </c>
    </row>
    <row r="134" spans="1:8">
      <c r="B134" s="47" t="s">
        <v>349</v>
      </c>
      <c r="C134" s="46" t="s">
        <v>332</v>
      </c>
      <c r="D134" s="12" t="s">
        <v>336</v>
      </c>
      <c r="E134" s="12" t="s">
        <v>350</v>
      </c>
      <c r="H134" s="13">
        <f>H135</f>
        <v>5456.8</v>
      </c>
    </row>
    <row r="135" spans="1:8" ht="75">
      <c r="B135" s="14" t="s">
        <v>95</v>
      </c>
      <c r="C135" s="46" t="s">
        <v>332</v>
      </c>
      <c r="D135" s="12" t="s">
        <v>336</v>
      </c>
      <c r="E135" s="12" t="s">
        <v>350</v>
      </c>
      <c r="F135" s="12" t="s">
        <v>119</v>
      </c>
      <c r="H135" s="13">
        <f>H136</f>
        <v>5456.8</v>
      </c>
    </row>
    <row r="136" spans="1:8" ht="93.75">
      <c r="B136" s="14" t="s">
        <v>143</v>
      </c>
      <c r="C136" s="46" t="s">
        <v>332</v>
      </c>
      <c r="D136" s="12" t="s">
        <v>336</v>
      </c>
      <c r="E136" s="12" t="s">
        <v>350</v>
      </c>
      <c r="F136" s="12" t="s">
        <v>215</v>
      </c>
      <c r="H136" s="13">
        <f>H137</f>
        <v>5456.8</v>
      </c>
    </row>
    <row r="137" spans="1:8" ht="56.25">
      <c r="B137" s="14" t="s">
        <v>375</v>
      </c>
      <c r="C137" s="46" t="s">
        <v>332</v>
      </c>
      <c r="D137" s="12" t="s">
        <v>336</v>
      </c>
      <c r="E137" s="12" t="s">
        <v>350</v>
      </c>
      <c r="F137" s="76" t="s">
        <v>216</v>
      </c>
      <c r="G137" s="12"/>
      <c r="H137" s="13">
        <f>H138</f>
        <v>5456.8</v>
      </c>
    </row>
    <row r="138" spans="1:8" ht="75">
      <c r="B138" s="14" t="s">
        <v>376</v>
      </c>
      <c r="C138" s="46" t="s">
        <v>332</v>
      </c>
      <c r="D138" s="12" t="s">
        <v>336</v>
      </c>
      <c r="E138" s="12" t="s">
        <v>350</v>
      </c>
      <c r="F138" s="76" t="s">
        <v>217</v>
      </c>
      <c r="G138" s="12"/>
      <c r="H138" s="13">
        <f>H139+H140</f>
        <v>5456.8</v>
      </c>
    </row>
    <row r="139" spans="1:8" ht="56.25">
      <c r="B139" s="11" t="s">
        <v>29</v>
      </c>
      <c r="C139" s="46" t="s">
        <v>332</v>
      </c>
      <c r="D139" s="12" t="s">
        <v>336</v>
      </c>
      <c r="E139" s="12" t="s">
        <v>350</v>
      </c>
      <c r="F139" s="76" t="s">
        <v>217</v>
      </c>
      <c r="G139" s="12" t="s">
        <v>30</v>
      </c>
      <c r="H139" s="13">
        <v>10</v>
      </c>
    </row>
    <row r="140" spans="1:8" ht="56.25">
      <c r="B140" s="24" t="s">
        <v>49</v>
      </c>
      <c r="C140" s="46" t="s">
        <v>332</v>
      </c>
      <c r="D140" s="12" t="s">
        <v>336</v>
      </c>
      <c r="E140" s="12" t="s">
        <v>350</v>
      </c>
      <c r="F140" s="76" t="s">
        <v>217</v>
      </c>
      <c r="G140" s="12" t="s">
        <v>50</v>
      </c>
      <c r="H140" s="13">
        <v>5446.8</v>
      </c>
    </row>
    <row r="141" spans="1:8" s="55" customFormat="1">
      <c r="A141" s="54"/>
      <c r="B141" s="47" t="s">
        <v>351</v>
      </c>
      <c r="C141" s="46" t="s">
        <v>332</v>
      </c>
      <c r="D141" s="12" t="s">
        <v>336</v>
      </c>
      <c r="E141" s="12" t="s">
        <v>345</v>
      </c>
      <c r="F141" s="12"/>
      <c r="G141" s="12"/>
      <c r="H141" s="13">
        <f t="shared" ref="H141:H145" si="0">H142</f>
        <v>26587</v>
      </c>
    </row>
    <row r="142" spans="1:8" s="55" customFormat="1" ht="75">
      <c r="A142" s="54"/>
      <c r="B142" s="14" t="s">
        <v>96</v>
      </c>
      <c r="C142" s="46" t="s">
        <v>332</v>
      </c>
      <c r="D142" s="12" t="s">
        <v>336</v>
      </c>
      <c r="E142" s="12" t="s">
        <v>345</v>
      </c>
      <c r="F142" s="12" t="s">
        <v>120</v>
      </c>
      <c r="G142" s="12"/>
      <c r="H142" s="13">
        <f t="shared" si="0"/>
        <v>26587</v>
      </c>
    </row>
    <row r="143" spans="1:8" s="55" customFormat="1" ht="75">
      <c r="A143" s="54"/>
      <c r="B143" s="14" t="s">
        <v>144</v>
      </c>
      <c r="C143" s="46" t="s">
        <v>332</v>
      </c>
      <c r="D143" s="12" t="s">
        <v>336</v>
      </c>
      <c r="E143" s="12" t="s">
        <v>345</v>
      </c>
      <c r="F143" s="12" t="s">
        <v>218</v>
      </c>
      <c r="G143" s="12"/>
      <c r="H143" s="13">
        <f>H144</f>
        <v>26587</v>
      </c>
    </row>
    <row r="144" spans="1:8" s="55" customFormat="1" ht="75">
      <c r="A144" s="54"/>
      <c r="B144" s="14" t="s">
        <v>220</v>
      </c>
      <c r="C144" s="46" t="s">
        <v>332</v>
      </c>
      <c r="D144" s="12" t="s">
        <v>336</v>
      </c>
      <c r="E144" s="12" t="s">
        <v>345</v>
      </c>
      <c r="F144" s="12" t="s">
        <v>219</v>
      </c>
      <c r="G144" s="12"/>
      <c r="H144" s="13">
        <f>H145+H147+H149+H151</f>
        <v>26587</v>
      </c>
    </row>
    <row r="145" spans="1:8" s="55" customFormat="1" ht="82.15" customHeight="1">
      <c r="A145" s="54"/>
      <c r="B145" s="14" t="s">
        <v>377</v>
      </c>
      <c r="C145" s="46" t="s">
        <v>332</v>
      </c>
      <c r="D145" s="12" t="s">
        <v>336</v>
      </c>
      <c r="E145" s="12" t="s">
        <v>345</v>
      </c>
      <c r="F145" s="12" t="s">
        <v>221</v>
      </c>
      <c r="G145" s="12"/>
      <c r="H145" s="13">
        <f t="shared" si="0"/>
        <v>22742</v>
      </c>
    </row>
    <row r="146" spans="1:8" s="55" customFormat="1" ht="56.25">
      <c r="A146" s="54"/>
      <c r="B146" s="11" t="s">
        <v>29</v>
      </c>
      <c r="C146" s="46" t="s">
        <v>332</v>
      </c>
      <c r="D146" s="12" t="s">
        <v>336</v>
      </c>
      <c r="E146" s="12" t="s">
        <v>345</v>
      </c>
      <c r="F146" s="12" t="s">
        <v>221</v>
      </c>
      <c r="G146" s="12" t="s">
        <v>30</v>
      </c>
      <c r="H146" s="13">
        <f>26587-H147-H149-H151</f>
        <v>22742</v>
      </c>
    </row>
    <row r="147" spans="1:8" s="55" customFormat="1" ht="30.6" customHeight="1">
      <c r="A147" s="54"/>
      <c r="B147" s="14" t="s">
        <v>396</v>
      </c>
      <c r="C147" s="46" t="s">
        <v>332</v>
      </c>
      <c r="D147" s="12" t="s">
        <v>336</v>
      </c>
      <c r="E147" s="12" t="s">
        <v>345</v>
      </c>
      <c r="F147" s="12" t="s">
        <v>393</v>
      </c>
      <c r="G147" s="12"/>
      <c r="H147" s="13">
        <f>H148</f>
        <v>1900</v>
      </c>
    </row>
    <row r="148" spans="1:8" s="55" customFormat="1" ht="56.25">
      <c r="A148" s="54"/>
      <c r="B148" s="11" t="s">
        <v>29</v>
      </c>
      <c r="C148" s="46" t="s">
        <v>332</v>
      </c>
      <c r="D148" s="12" t="s">
        <v>336</v>
      </c>
      <c r="E148" s="12" t="s">
        <v>345</v>
      </c>
      <c r="F148" s="12" t="s">
        <v>393</v>
      </c>
      <c r="G148" s="12" t="s">
        <v>30</v>
      </c>
      <c r="H148" s="13">
        <v>1900</v>
      </c>
    </row>
    <row r="149" spans="1:8" s="55" customFormat="1" ht="25.15" customHeight="1">
      <c r="A149" s="54"/>
      <c r="B149" s="14" t="s">
        <v>405</v>
      </c>
      <c r="C149" s="46" t="s">
        <v>332</v>
      </c>
      <c r="D149" s="12" t="s">
        <v>336</v>
      </c>
      <c r="E149" s="12" t="s">
        <v>345</v>
      </c>
      <c r="F149" s="12" t="s">
        <v>394</v>
      </c>
      <c r="G149" s="12"/>
      <c r="H149" s="13">
        <f>H150</f>
        <v>945</v>
      </c>
    </row>
    <row r="150" spans="1:8" s="55" customFormat="1" ht="56.25">
      <c r="A150" s="54"/>
      <c r="B150" s="11" t="s">
        <v>29</v>
      </c>
      <c r="C150" s="46" t="s">
        <v>332</v>
      </c>
      <c r="D150" s="12" t="s">
        <v>336</v>
      </c>
      <c r="E150" s="12" t="s">
        <v>345</v>
      </c>
      <c r="F150" s="12" t="s">
        <v>394</v>
      </c>
      <c r="G150" s="12" t="s">
        <v>30</v>
      </c>
      <c r="H150" s="13">
        <v>945</v>
      </c>
    </row>
    <row r="151" spans="1:8" s="55" customFormat="1" ht="42.6" customHeight="1">
      <c r="A151" s="54"/>
      <c r="B151" s="14" t="s">
        <v>404</v>
      </c>
      <c r="C151" s="46" t="s">
        <v>332</v>
      </c>
      <c r="D151" s="12" t="s">
        <v>336</v>
      </c>
      <c r="E151" s="12" t="s">
        <v>345</v>
      </c>
      <c r="F151" s="12" t="s">
        <v>395</v>
      </c>
      <c r="G151" s="12"/>
      <c r="H151" s="13">
        <f>H152</f>
        <v>1000</v>
      </c>
    </row>
    <row r="152" spans="1:8" s="55" customFormat="1" ht="56.25">
      <c r="A152" s="54"/>
      <c r="B152" s="11" t="s">
        <v>29</v>
      </c>
      <c r="C152" s="46" t="s">
        <v>332</v>
      </c>
      <c r="D152" s="12" t="s">
        <v>336</v>
      </c>
      <c r="E152" s="12" t="s">
        <v>345</v>
      </c>
      <c r="F152" s="12" t="s">
        <v>395</v>
      </c>
      <c r="G152" s="12" t="s">
        <v>30</v>
      </c>
      <c r="H152" s="13">
        <v>1000</v>
      </c>
    </row>
    <row r="153" spans="1:8" ht="27.6" customHeight="1">
      <c r="B153" s="38" t="s">
        <v>352</v>
      </c>
      <c r="C153" s="57">
        <v>992</v>
      </c>
      <c r="D153" s="12" t="s">
        <v>336</v>
      </c>
      <c r="E153" s="12" t="s">
        <v>353</v>
      </c>
      <c r="F153" s="12"/>
      <c r="G153" s="12"/>
      <c r="H153" s="13">
        <f>H154+H159</f>
        <v>700</v>
      </c>
    </row>
    <row r="154" spans="1:8" ht="75">
      <c r="B154" s="24" t="s">
        <v>97</v>
      </c>
      <c r="C154" s="57">
        <v>992</v>
      </c>
      <c r="D154" s="12" t="s">
        <v>336</v>
      </c>
      <c r="E154" s="12" t="s">
        <v>353</v>
      </c>
      <c r="F154" s="12" t="s">
        <v>121</v>
      </c>
      <c r="G154" s="12"/>
      <c r="H154" s="13">
        <f>H155</f>
        <v>650</v>
      </c>
    </row>
    <row r="155" spans="1:8" ht="93.75">
      <c r="B155" s="24" t="s">
        <v>226</v>
      </c>
      <c r="C155" s="57">
        <v>992</v>
      </c>
      <c r="D155" s="12" t="s">
        <v>336</v>
      </c>
      <c r="E155" s="12" t="s">
        <v>353</v>
      </c>
      <c r="F155" s="12" t="s">
        <v>222</v>
      </c>
      <c r="G155" s="12"/>
      <c r="H155" s="13">
        <f>H157</f>
        <v>650</v>
      </c>
    </row>
    <row r="156" spans="1:8" ht="56.25">
      <c r="B156" s="21" t="s">
        <v>225</v>
      </c>
      <c r="C156" s="57">
        <v>992</v>
      </c>
      <c r="D156" s="12" t="s">
        <v>336</v>
      </c>
      <c r="E156" s="12" t="s">
        <v>353</v>
      </c>
      <c r="F156" s="12" t="s">
        <v>223</v>
      </c>
      <c r="G156" s="12"/>
      <c r="H156" s="13">
        <f>H157</f>
        <v>650</v>
      </c>
    </row>
    <row r="157" spans="1:8" ht="67.150000000000006" customHeight="1">
      <c r="B157" s="21" t="s">
        <v>378</v>
      </c>
      <c r="C157" s="57">
        <v>992</v>
      </c>
      <c r="D157" s="12" t="s">
        <v>336</v>
      </c>
      <c r="E157" s="12" t="s">
        <v>353</v>
      </c>
      <c r="F157" s="12" t="s">
        <v>224</v>
      </c>
      <c r="G157" s="12"/>
      <c r="H157" s="13">
        <f>H158</f>
        <v>650</v>
      </c>
    </row>
    <row r="158" spans="1:8" ht="56.25">
      <c r="B158" s="11" t="s">
        <v>29</v>
      </c>
      <c r="C158" s="57">
        <v>992</v>
      </c>
      <c r="D158" s="12" t="s">
        <v>336</v>
      </c>
      <c r="E158" s="12" t="s">
        <v>353</v>
      </c>
      <c r="F158" s="12" t="s">
        <v>224</v>
      </c>
      <c r="G158" s="12" t="s">
        <v>30</v>
      </c>
      <c r="H158" s="13">
        <v>650</v>
      </c>
    </row>
    <row r="159" spans="1:8" ht="75">
      <c r="B159" s="14" t="s">
        <v>162</v>
      </c>
      <c r="C159" s="57">
        <v>992</v>
      </c>
      <c r="D159" s="12" t="s">
        <v>336</v>
      </c>
      <c r="E159" s="12" t="s">
        <v>353</v>
      </c>
      <c r="F159" s="12" t="s">
        <v>122</v>
      </c>
      <c r="G159" s="12"/>
      <c r="H159" s="13">
        <f>H160</f>
        <v>50</v>
      </c>
    </row>
    <row r="160" spans="1:8" ht="75">
      <c r="B160" s="14" t="s">
        <v>163</v>
      </c>
      <c r="C160" s="57">
        <v>992</v>
      </c>
      <c r="D160" s="12" t="s">
        <v>336</v>
      </c>
      <c r="E160" s="12" t="s">
        <v>353</v>
      </c>
      <c r="F160" s="12" t="s">
        <v>227</v>
      </c>
      <c r="G160" s="12"/>
      <c r="H160" s="13">
        <f>H162</f>
        <v>50</v>
      </c>
    </row>
    <row r="161" spans="1:8" ht="75">
      <c r="B161" s="14" t="s">
        <v>229</v>
      </c>
      <c r="C161" s="57">
        <v>992</v>
      </c>
      <c r="D161" s="12" t="s">
        <v>336</v>
      </c>
      <c r="E161" s="12" t="s">
        <v>353</v>
      </c>
      <c r="F161" s="76" t="s">
        <v>230</v>
      </c>
      <c r="G161" s="12"/>
      <c r="H161" s="13">
        <f>H162</f>
        <v>50</v>
      </c>
    </row>
    <row r="162" spans="1:8" ht="37.5">
      <c r="B162" s="14" t="s">
        <v>308</v>
      </c>
      <c r="C162" s="57">
        <v>992</v>
      </c>
      <c r="D162" s="12" t="s">
        <v>336</v>
      </c>
      <c r="E162" s="12" t="s">
        <v>353</v>
      </c>
      <c r="F162" s="76" t="s">
        <v>228</v>
      </c>
      <c r="G162" s="12"/>
      <c r="H162" s="13">
        <f>H163</f>
        <v>50</v>
      </c>
    </row>
    <row r="163" spans="1:8" ht="56.25">
      <c r="B163" s="24" t="s">
        <v>49</v>
      </c>
      <c r="C163" s="57">
        <v>992</v>
      </c>
      <c r="D163" s="12" t="s">
        <v>336</v>
      </c>
      <c r="E163" s="12" t="s">
        <v>353</v>
      </c>
      <c r="F163" s="76" t="s">
        <v>228</v>
      </c>
      <c r="G163" s="12" t="s">
        <v>50</v>
      </c>
      <c r="H163" s="13">
        <v>50</v>
      </c>
    </row>
    <row r="164" spans="1:8" s="61" customFormat="1" ht="28.15" customHeight="1">
      <c r="A164" s="60"/>
      <c r="B164" s="49" t="s">
        <v>354</v>
      </c>
      <c r="C164" s="46" t="s">
        <v>332</v>
      </c>
      <c r="D164" s="33" t="s">
        <v>355</v>
      </c>
      <c r="E164" s="33"/>
      <c r="F164" s="33"/>
      <c r="G164" s="33"/>
      <c r="H164" s="31">
        <f>H165+H171+H188</f>
        <v>32561.7</v>
      </c>
    </row>
    <row r="165" spans="1:8" s="55" customFormat="1" ht="28.9" customHeight="1">
      <c r="A165" s="54"/>
      <c r="B165" s="47" t="s">
        <v>356</v>
      </c>
      <c r="C165" s="46" t="s">
        <v>332</v>
      </c>
      <c r="D165" s="12" t="s">
        <v>355</v>
      </c>
      <c r="E165" s="12" t="s">
        <v>329</v>
      </c>
      <c r="F165" s="12"/>
      <c r="G165" s="12"/>
      <c r="H165" s="13">
        <f>H166</f>
        <v>4269.1000000000004</v>
      </c>
    </row>
    <row r="166" spans="1:8" ht="56.25">
      <c r="B166" s="16" t="s">
        <v>87</v>
      </c>
      <c r="C166" s="46" t="s">
        <v>332</v>
      </c>
      <c r="D166" s="12" t="s">
        <v>355</v>
      </c>
      <c r="E166" s="12" t="s">
        <v>329</v>
      </c>
      <c r="F166" s="76" t="s">
        <v>134</v>
      </c>
      <c r="G166" s="12"/>
      <c r="H166" s="13">
        <f>H170</f>
        <v>4269.1000000000004</v>
      </c>
    </row>
    <row r="167" spans="1:8" ht="75">
      <c r="B167" s="16" t="s">
        <v>156</v>
      </c>
      <c r="C167" s="46" t="s">
        <v>332</v>
      </c>
      <c r="D167" s="12" t="s">
        <v>355</v>
      </c>
      <c r="E167" s="12" t="s">
        <v>329</v>
      </c>
      <c r="F167" s="76" t="s">
        <v>283</v>
      </c>
      <c r="G167" s="12"/>
      <c r="H167" s="13">
        <f>H168</f>
        <v>4269.1000000000004</v>
      </c>
    </row>
    <row r="168" spans="1:8" ht="37.5">
      <c r="B168" s="16" t="s">
        <v>318</v>
      </c>
      <c r="C168" s="46" t="s">
        <v>332</v>
      </c>
      <c r="D168" s="12" t="s">
        <v>355</v>
      </c>
      <c r="E168" s="12" t="s">
        <v>329</v>
      </c>
      <c r="F168" s="76" t="s">
        <v>284</v>
      </c>
      <c r="G168" s="12"/>
      <c r="H168" s="13">
        <f>H169</f>
        <v>4269.1000000000004</v>
      </c>
    </row>
    <row r="169" spans="1:8" s="55" customFormat="1" ht="30" customHeight="1">
      <c r="A169" s="54"/>
      <c r="B169" s="16" t="s">
        <v>317</v>
      </c>
      <c r="C169" s="46" t="s">
        <v>332</v>
      </c>
      <c r="D169" s="12" t="s">
        <v>355</v>
      </c>
      <c r="E169" s="12" t="s">
        <v>329</v>
      </c>
      <c r="F169" s="76" t="s">
        <v>285</v>
      </c>
      <c r="G169" s="12"/>
      <c r="H169" s="13">
        <f>H170</f>
        <v>4269.1000000000004</v>
      </c>
    </row>
    <row r="170" spans="1:8" ht="56.25">
      <c r="B170" s="11" t="s">
        <v>29</v>
      </c>
      <c r="C170" s="46" t="s">
        <v>332</v>
      </c>
      <c r="D170" s="12" t="s">
        <v>355</v>
      </c>
      <c r="E170" s="12" t="s">
        <v>329</v>
      </c>
      <c r="F170" s="76" t="s">
        <v>285</v>
      </c>
      <c r="G170" s="12" t="s">
        <v>30</v>
      </c>
      <c r="H170" s="13">
        <v>4269.1000000000004</v>
      </c>
    </row>
    <row r="171" spans="1:8" s="55" customFormat="1" ht="28.15" customHeight="1">
      <c r="A171" s="54"/>
      <c r="B171" s="47" t="s">
        <v>357</v>
      </c>
      <c r="C171" s="46" t="s">
        <v>332</v>
      </c>
      <c r="D171" s="12" t="s">
        <v>355</v>
      </c>
      <c r="E171" s="12" t="s">
        <v>334</v>
      </c>
      <c r="F171" s="12"/>
      <c r="G171" s="12"/>
      <c r="H171" s="13">
        <f>H172+H177+H183</f>
        <v>14428.4</v>
      </c>
    </row>
    <row r="172" spans="1:8" s="55" customFormat="1" ht="93.75">
      <c r="A172" s="54"/>
      <c r="B172" s="14" t="s">
        <v>167</v>
      </c>
      <c r="C172" s="46" t="s">
        <v>332</v>
      </c>
      <c r="D172" s="12" t="s">
        <v>355</v>
      </c>
      <c r="E172" s="12" t="s">
        <v>334</v>
      </c>
      <c r="F172" s="12" t="s">
        <v>123</v>
      </c>
      <c r="G172" s="12"/>
      <c r="H172" s="13">
        <f>H176</f>
        <v>8194.2999999999993</v>
      </c>
    </row>
    <row r="173" spans="1:8" s="55" customFormat="1" ht="93.75">
      <c r="A173" s="54"/>
      <c r="B173" s="14" t="s">
        <v>166</v>
      </c>
      <c r="C173" s="46" t="s">
        <v>332</v>
      </c>
      <c r="D173" s="12" t="s">
        <v>355</v>
      </c>
      <c r="E173" s="12" t="s">
        <v>334</v>
      </c>
      <c r="F173" s="12" t="s">
        <v>232</v>
      </c>
      <c r="G173" s="12"/>
      <c r="H173" s="13">
        <f>H175</f>
        <v>8194.2999999999993</v>
      </c>
    </row>
    <row r="174" spans="1:8" ht="37.9" customHeight="1">
      <c r="B174" s="24" t="s">
        <v>309</v>
      </c>
      <c r="C174" s="46" t="s">
        <v>332</v>
      </c>
      <c r="D174" s="12" t="s">
        <v>355</v>
      </c>
      <c r="E174" s="12" t="s">
        <v>334</v>
      </c>
      <c r="F174" s="12" t="s">
        <v>231</v>
      </c>
      <c r="G174" s="12"/>
      <c r="H174" s="13">
        <f>H175</f>
        <v>8194.2999999999993</v>
      </c>
    </row>
    <row r="175" spans="1:8" ht="76.150000000000006" customHeight="1">
      <c r="B175" s="14" t="s">
        <v>234</v>
      </c>
      <c r="C175" s="46" t="s">
        <v>332</v>
      </c>
      <c r="D175" s="12" t="s">
        <v>355</v>
      </c>
      <c r="E175" s="12" t="s">
        <v>334</v>
      </c>
      <c r="F175" s="12" t="s">
        <v>233</v>
      </c>
      <c r="G175" s="12"/>
      <c r="H175" s="13">
        <f>H176</f>
        <v>8194.2999999999993</v>
      </c>
    </row>
    <row r="176" spans="1:8" s="55" customFormat="1" ht="37.5">
      <c r="A176" s="54"/>
      <c r="B176" s="36" t="s">
        <v>51</v>
      </c>
      <c r="C176" s="46" t="s">
        <v>332</v>
      </c>
      <c r="D176" s="12" t="s">
        <v>355</v>
      </c>
      <c r="E176" s="12" t="s">
        <v>334</v>
      </c>
      <c r="F176" s="12" t="s">
        <v>233</v>
      </c>
      <c r="G176" s="12" t="s">
        <v>52</v>
      </c>
      <c r="H176" s="13">
        <v>8194.2999999999993</v>
      </c>
    </row>
    <row r="177" spans="1:8" s="55" customFormat="1" ht="75">
      <c r="A177" s="54"/>
      <c r="B177" s="18" t="s">
        <v>98</v>
      </c>
      <c r="C177" s="46" t="s">
        <v>332</v>
      </c>
      <c r="D177" s="12" t="s">
        <v>355</v>
      </c>
      <c r="E177" s="12" t="s">
        <v>334</v>
      </c>
      <c r="F177" s="12" t="s">
        <v>124</v>
      </c>
      <c r="G177" s="12"/>
      <c r="H177" s="13">
        <f>H179</f>
        <v>2834.1000000000004</v>
      </c>
    </row>
    <row r="178" spans="1:8" s="55" customFormat="1" ht="75">
      <c r="A178" s="54"/>
      <c r="B178" s="18" t="s">
        <v>145</v>
      </c>
      <c r="C178" s="46" t="s">
        <v>332</v>
      </c>
      <c r="D178" s="12" t="s">
        <v>355</v>
      </c>
      <c r="E178" s="12" t="s">
        <v>334</v>
      </c>
      <c r="F178" s="12" t="s">
        <v>237</v>
      </c>
      <c r="G178" s="12"/>
      <c r="H178" s="13">
        <f>H179</f>
        <v>2834.1000000000004</v>
      </c>
    </row>
    <row r="179" spans="1:8" s="55" customFormat="1" ht="63" customHeight="1">
      <c r="A179" s="54"/>
      <c r="B179" s="18" t="s">
        <v>379</v>
      </c>
      <c r="C179" s="46" t="s">
        <v>332</v>
      </c>
      <c r="D179" s="12" t="s">
        <v>355</v>
      </c>
      <c r="E179" s="12" t="s">
        <v>334</v>
      </c>
      <c r="F179" s="12" t="s">
        <v>236</v>
      </c>
      <c r="G179" s="12"/>
      <c r="H179" s="13">
        <f>H180</f>
        <v>2834.1000000000004</v>
      </c>
    </row>
    <row r="180" spans="1:8" s="55" customFormat="1" ht="56.25">
      <c r="A180" s="54"/>
      <c r="B180" s="14" t="s">
        <v>238</v>
      </c>
      <c r="C180" s="46" t="s">
        <v>332</v>
      </c>
      <c r="D180" s="12" t="s">
        <v>355</v>
      </c>
      <c r="E180" s="12" t="s">
        <v>334</v>
      </c>
      <c r="F180" s="12" t="s">
        <v>298</v>
      </c>
      <c r="G180" s="12"/>
      <c r="H180" s="13">
        <f>H181+H182</f>
        <v>2834.1000000000004</v>
      </c>
    </row>
    <row r="181" spans="1:8" s="55" customFormat="1" ht="56.25">
      <c r="A181" s="54"/>
      <c r="B181" s="11" t="s">
        <v>29</v>
      </c>
      <c r="C181" s="46" t="s">
        <v>332</v>
      </c>
      <c r="D181" s="12" t="s">
        <v>355</v>
      </c>
      <c r="E181" s="12" t="s">
        <v>334</v>
      </c>
      <c r="F181" s="12" t="s">
        <v>298</v>
      </c>
      <c r="G181" s="12" t="s">
        <v>30</v>
      </c>
      <c r="H181" s="13">
        <v>2060.4</v>
      </c>
    </row>
    <row r="182" spans="1:8" s="55" customFormat="1" ht="37.5">
      <c r="A182" s="54"/>
      <c r="B182" s="11" t="s">
        <v>51</v>
      </c>
      <c r="C182" s="46" t="s">
        <v>332</v>
      </c>
      <c r="D182" s="12" t="s">
        <v>355</v>
      </c>
      <c r="E182" s="12" t="s">
        <v>334</v>
      </c>
      <c r="F182" s="12" t="s">
        <v>298</v>
      </c>
      <c r="G182" s="12" t="s">
        <v>52</v>
      </c>
      <c r="H182" s="13">
        <v>773.7</v>
      </c>
    </row>
    <row r="183" spans="1:8" s="55" customFormat="1" ht="75">
      <c r="A183" s="54"/>
      <c r="B183" s="15" t="s">
        <v>99</v>
      </c>
      <c r="C183" s="46" t="s">
        <v>332</v>
      </c>
      <c r="D183" s="12" t="s">
        <v>355</v>
      </c>
      <c r="E183" s="12" t="s">
        <v>334</v>
      </c>
      <c r="F183" s="12" t="s">
        <v>125</v>
      </c>
      <c r="G183" s="12"/>
      <c r="H183" s="13">
        <f>H186</f>
        <v>3400</v>
      </c>
    </row>
    <row r="184" spans="1:8" s="55" customFormat="1" ht="75">
      <c r="A184" s="54"/>
      <c r="B184" s="15" t="s">
        <v>146</v>
      </c>
      <c r="C184" s="46" t="s">
        <v>332</v>
      </c>
      <c r="D184" s="12" t="s">
        <v>355</v>
      </c>
      <c r="E184" s="12" t="s">
        <v>334</v>
      </c>
      <c r="F184" s="12" t="s">
        <v>239</v>
      </c>
      <c r="G184" s="12"/>
      <c r="H184" s="13">
        <f>H186</f>
        <v>3400</v>
      </c>
    </row>
    <row r="185" spans="1:8" s="55" customFormat="1" ht="56.25">
      <c r="A185" s="54"/>
      <c r="B185" s="15" t="s">
        <v>381</v>
      </c>
      <c r="C185" s="46" t="s">
        <v>332</v>
      </c>
      <c r="D185" s="12" t="s">
        <v>355</v>
      </c>
      <c r="E185" s="12" t="s">
        <v>334</v>
      </c>
      <c r="F185" s="12" t="s">
        <v>240</v>
      </c>
      <c r="G185" s="12"/>
      <c r="H185" s="13">
        <f>H186</f>
        <v>3400</v>
      </c>
    </row>
    <row r="186" spans="1:8" s="55" customFormat="1" ht="26.45" customHeight="1">
      <c r="A186" s="54"/>
      <c r="B186" s="15" t="s">
        <v>380</v>
      </c>
      <c r="C186" s="46" t="s">
        <v>332</v>
      </c>
      <c r="D186" s="12" t="s">
        <v>355</v>
      </c>
      <c r="E186" s="12" t="s">
        <v>334</v>
      </c>
      <c r="F186" s="12" t="s">
        <v>241</v>
      </c>
      <c r="G186" s="12"/>
      <c r="H186" s="13">
        <f>H187</f>
        <v>3400</v>
      </c>
    </row>
    <row r="187" spans="1:8" s="55" customFormat="1" ht="37.5">
      <c r="A187" s="54"/>
      <c r="B187" s="14" t="s">
        <v>51</v>
      </c>
      <c r="C187" s="46" t="s">
        <v>332</v>
      </c>
      <c r="D187" s="12" t="s">
        <v>355</v>
      </c>
      <c r="E187" s="12" t="s">
        <v>334</v>
      </c>
      <c r="F187" s="12" t="s">
        <v>241</v>
      </c>
      <c r="G187" s="12" t="s">
        <v>52</v>
      </c>
      <c r="H187" s="13">
        <v>3400</v>
      </c>
    </row>
    <row r="188" spans="1:8" s="55" customFormat="1" ht="28.15" customHeight="1">
      <c r="A188" s="54"/>
      <c r="B188" s="47" t="s">
        <v>358</v>
      </c>
      <c r="C188" s="46" t="s">
        <v>332</v>
      </c>
      <c r="D188" s="12" t="s">
        <v>355</v>
      </c>
      <c r="E188" s="12" t="s">
        <v>330</v>
      </c>
      <c r="F188" s="12"/>
      <c r="G188" s="12"/>
      <c r="H188" s="13">
        <f>H189+H198+H205</f>
        <v>13864.2</v>
      </c>
    </row>
    <row r="189" spans="1:8" s="55" customFormat="1" ht="75">
      <c r="A189" s="54"/>
      <c r="B189" s="14" t="s">
        <v>100</v>
      </c>
      <c r="C189" s="46" t="s">
        <v>332</v>
      </c>
      <c r="D189" s="12" t="s">
        <v>355</v>
      </c>
      <c r="E189" s="12" t="s">
        <v>330</v>
      </c>
      <c r="F189" s="12" t="s">
        <v>126</v>
      </c>
      <c r="G189" s="12"/>
      <c r="H189" s="13">
        <f>H192+H194+H196</f>
        <v>11539.2</v>
      </c>
    </row>
    <row r="190" spans="1:8" s="55" customFormat="1" ht="75">
      <c r="A190" s="54"/>
      <c r="B190" s="14" t="s">
        <v>147</v>
      </c>
      <c r="C190" s="46" t="s">
        <v>332</v>
      </c>
      <c r="D190" s="12" t="s">
        <v>355</v>
      </c>
      <c r="E190" s="12" t="s">
        <v>330</v>
      </c>
      <c r="F190" s="12" t="s">
        <v>244</v>
      </c>
      <c r="G190" s="12"/>
      <c r="H190" s="13">
        <f>H192+H194+H196</f>
        <v>11539.2</v>
      </c>
    </row>
    <row r="191" spans="1:8" s="55" customFormat="1" ht="56.25">
      <c r="A191" s="54"/>
      <c r="B191" s="14" t="s">
        <v>242</v>
      </c>
      <c r="C191" s="46" t="s">
        <v>332</v>
      </c>
      <c r="D191" s="12" t="s">
        <v>355</v>
      </c>
      <c r="E191" s="12" t="s">
        <v>330</v>
      </c>
      <c r="F191" s="12" t="s">
        <v>245</v>
      </c>
      <c r="G191" s="12"/>
      <c r="H191" s="13">
        <f>H193+H195+H197</f>
        <v>11539.2</v>
      </c>
    </row>
    <row r="192" spans="1:8" s="55" customFormat="1" ht="37.5">
      <c r="A192" s="54"/>
      <c r="B192" s="15" t="s">
        <v>386</v>
      </c>
      <c r="C192" s="46" t="s">
        <v>332</v>
      </c>
      <c r="D192" s="12" t="s">
        <v>355</v>
      </c>
      <c r="E192" s="12" t="s">
        <v>330</v>
      </c>
      <c r="F192" s="12" t="s">
        <v>246</v>
      </c>
      <c r="G192" s="12"/>
      <c r="H192" s="13">
        <f>H193</f>
        <v>10852.6</v>
      </c>
    </row>
    <row r="193" spans="1:9" s="55" customFormat="1" ht="56.25">
      <c r="A193" s="54"/>
      <c r="B193" s="11" t="s">
        <v>29</v>
      </c>
      <c r="C193" s="46" t="s">
        <v>332</v>
      </c>
      <c r="D193" s="12" t="s">
        <v>355</v>
      </c>
      <c r="E193" s="12" t="s">
        <v>330</v>
      </c>
      <c r="F193" s="12" t="s">
        <v>246</v>
      </c>
      <c r="G193" s="12" t="s">
        <v>30</v>
      </c>
      <c r="H193" s="13">
        <v>10852.6</v>
      </c>
    </row>
    <row r="194" spans="1:9" s="55" customFormat="1" ht="37.5">
      <c r="A194" s="54"/>
      <c r="B194" s="15" t="s">
        <v>243</v>
      </c>
      <c r="C194" s="46" t="s">
        <v>332</v>
      </c>
      <c r="D194" s="12" t="s">
        <v>355</v>
      </c>
      <c r="E194" s="12" t="s">
        <v>330</v>
      </c>
      <c r="F194" s="12" t="s">
        <v>247</v>
      </c>
      <c r="G194" s="12"/>
      <c r="H194" s="13">
        <f>H195</f>
        <v>35</v>
      </c>
    </row>
    <row r="195" spans="1:9" s="55" customFormat="1" ht="56.25">
      <c r="A195" s="54"/>
      <c r="B195" s="11" t="s">
        <v>29</v>
      </c>
      <c r="C195" s="46" t="s">
        <v>332</v>
      </c>
      <c r="D195" s="12" t="s">
        <v>355</v>
      </c>
      <c r="E195" s="12" t="s">
        <v>330</v>
      </c>
      <c r="F195" s="12" t="s">
        <v>247</v>
      </c>
      <c r="G195" s="12" t="s">
        <v>30</v>
      </c>
      <c r="H195" s="13">
        <v>35</v>
      </c>
    </row>
    <row r="196" spans="1:9" s="55" customFormat="1">
      <c r="A196" s="54"/>
      <c r="B196" s="15" t="s">
        <v>81</v>
      </c>
      <c r="C196" s="46" t="s">
        <v>332</v>
      </c>
      <c r="D196" s="12" t="s">
        <v>355</v>
      </c>
      <c r="E196" s="12" t="s">
        <v>330</v>
      </c>
      <c r="F196" s="12" t="s">
        <v>248</v>
      </c>
      <c r="G196" s="12"/>
      <c r="H196" s="13">
        <f>H197</f>
        <v>651.6</v>
      </c>
    </row>
    <row r="197" spans="1:9" s="55" customFormat="1" ht="56.25">
      <c r="A197" s="54"/>
      <c r="B197" s="11" t="s">
        <v>29</v>
      </c>
      <c r="C197" s="46" t="s">
        <v>332</v>
      </c>
      <c r="D197" s="12" t="s">
        <v>355</v>
      </c>
      <c r="E197" s="12" t="s">
        <v>330</v>
      </c>
      <c r="F197" s="12" t="s">
        <v>248</v>
      </c>
      <c r="G197" s="12" t="s">
        <v>30</v>
      </c>
      <c r="H197" s="13">
        <v>651.6</v>
      </c>
    </row>
    <row r="198" spans="1:9" s="55" customFormat="1" ht="75">
      <c r="A198" s="54"/>
      <c r="B198" s="15" t="s">
        <v>101</v>
      </c>
      <c r="C198" s="46" t="s">
        <v>332</v>
      </c>
      <c r="D198" s="12" t="s">
        <v>355</v>
      </c>
      <c r="E198" s="12" t="s">
        <v>330</v>
      </c>
      <c r="F198" s="12" t="s">
        <v>127</v>
      </c>
      <c r="G198" s="12"/>
      <c r="H198" s="13">
        <f>H203+H201</f>
        <v>2295</v>
      </c>
    </row>
    <row r="199" spans="1:9" s="55" customFormat="1" ht="93.75">
      <c r="A199" s="54"/>
      <c r="B199" s="15" t="s">
        <v>148</v>
      </c>
      <c r="C199" s="46" t="s">
        <v>332</v>
      </c>
      <c r="D199" s="12" t="s">
        <v>355</v>
      </c>
      <c r="E199" s="12" t="s">
        <v>330</v>
      </c>
      <c r="F199" s="12" t="s">
        <v>249</v>
      </c>
      <c r="G199" s="12"/>
      <c r="H199" s="13">
        <f>H203+H201</f>
        <v>2295</v>
      </c>
    </row>
    <row r="200" spans="1:9" s="55" customFormat="1" ht="37.5">
      <c r="A200" s="54"/>
      <c r="B200" s="15" t="s">
        <v>382</v>
      </c>
      <c r="C200" s="46" t="s">
        <v>332</v>
      </c>
      <c r="D200" s="12" t="s">
        <v>355</v>
      </c>
      <c r="E200" s="12" t="s">
        <v>330</v>
      </c>
      <c r="F200" s="12" t="s">
        <v>250</v>
      </c>
      <c r="G200" s="12"/>
      <c r="H200" s="13">
        <f>H204+H202</f>
        <v>2295</v>
      </c>
    </row>
    <row r="201" spans="1:9" s="55" customFormat="1" ht="24.6" customHeight="1">
      <c r="A201" s="54"/>
      <c r="B201" s="15" t="s">
        <v>85</v>
      </c>
      <c r="C201" s="46" t="s">
        <v>332</v>
      </c>
      <c r="D201" s="12" t="s">
        <v>355</v>
      </c>
      <c r="E201" s="12" t="s">
        <v>330</v>
      </c>
      <c r="F201" s="12" t="s">
        <v>251</v>
      </c>
      <c r="G201" s="12"/>
      <c r="H201" s="13">
        <f>H202</f>
        <v>120.5</v>
      </c>
    </row>
    <row r="202" spans="1:9" s="55" customFormat="1" ht="56.25">
      <c r="A202" s="54"/>
      <c r="B202" s="11" t="s">
        <v>29</v>
      </c>
      <c r="C202" s="46" t="s">
        <v>332</v>
      </c>
      <c r="D202" s="12" t="s">
        <v>355</v>
      </c>
      <c r="E202" s="12" t="s">
        <v>330</v>
      </c>
      <c r="F202" s="12" t="s">
        <v>251</v>
      </c>
      <c r="G202" s="12" t="s">
        <v>30</v>
      </c>
      <c r="H202" s="13">
        <v>120.5</v>
      </c>
    </row>
    <row r="203" spans="1:9" s="55" customFormat="1">
      <c r="A203" s="54"/>
      <c r="B203" s="15" t="s">
        <v>53</v>
      </c>
      <c r="C203" s="46" t="s">
        <v>332</v>
      </c>
      <c r="D203" s="12" t="s">
        <v>355</v>
      </c>
      <c r="E203" s="12" t="s">
        <v>330</v>
      </c>
      <c r="F203" s="12" t="s">
        <v>252</v>
      </c>
      <c r="G203" s="12"/>
      <c r="H203" s="13">
        <f>H204</f>
        <v>2174.5</v>
      </c>
    </row>
    <row r="204" spans="1:9" s="55" customFormat="1" ht="56.25">
      <c r="A204" s="54"/>
      <c r="B204" s="11" t="s">
        <v>29</v>
      </c>
      <c r="C204" s="46" t="s">
        <v>332</v>
      </c>
      <c r="D204" s="12" t="s">
        <v>355</v>
      </c>
      <c r="E204" s="12" t="s">
        <v>330</v>
      </c>
      <c r="F204" s="12" t="s">
        <v>252</v>
      </c>
      <c r="G204" s="12" t="s">
        <v>30</v>
      </c>
      <c r="H204" s="13">
        <v>2174.5</v>
      </c>
    </row>
    <row r="205" spans="1:9" s="55" customFormat="1" ht="27.6" customHeight="1">
      <c r="A205" s="54"/>
      <c r="B205" s="15" t="s">
        <v>406</v>
      </c>
      <c r="C205" s="46" t="s">
        <v>332</v>
      </c>
      <c r="D205" s="12" t="s">
        <v>355</v>
      </c>
      <c r="E205" s="12" t="s">
        <v>330</v>
      </c>
      <c r="F205" s="12" t="s">
        <v>390</v>
      </c>
      <c r="G205" s="12"/>
      <c r="H205" s="13">
        <f>H206</f>
        <v>30</v>
      </c>
    </row>
    <row r="206" spans="1:9" s="55" customFormat="1" ht="34.15" customHeight="1">
      <c r="A206" s="54"/>
      <c r="B206" s="15" t="s">
        <v>392</v>
      </c>
      <c r="C206" s="46" t="s">
        <v>332</v>
      </c>
      <c r="D206" s="12" t="s">
        <v>355</v>
      </c>
      <c r="E206" s="12" t="s">
        <v>330</v>
      </c>
      <c r="F206" s="12" t="s">
        <v>391</v>
      </c>
      <c r="G206" s="12"/>
      <c r="H206" s="13">
        <f>H207</f>
        <v>30</v>
      </c>
    </row>
    <row r="207" spans="1:9" s="55" customFormat="1" ht="27" customHeight="1">
      <c r="A207" s="54"/>
      <c r="B207" s="11" t="s">
        <v>402</v>
      </c>
      <c r="C207" s="46" t="s">
        <v>332</v>
      </c>
      <c r="D207" s="12" t="s">
        <v>355</v>
      </c>
      <c r="E207" s="12" t="s">
        <v>330</v>
      </c>
      <c r="F207" s="12" t="s">
        <v>391</v>
      </c>
      <c r="G207" s="12" t="s">
        <v>403</v>
      </c>
      <c r="H207" s="13">
        <v>30</v>
      </c>
    </row>
    <row r="208" spans="1:9" s="55" customFormat="1" ht="60.6" customHeight="1">
      <c r="A208" s="53"/>
      <c r="B208" s="50" t="s">
        <v>359</v>
      </c>
      <c r="C208" s="69">
        <v>992</v>
      </c>
      <c r="D208" s="62" t="s">
        <v>360</v>
      </c>
      <c r="E208" s="33"/>
      <c r="F208" s="33"/>
      <c r="G208" s="33"/>
      <c r="H208" s="31">
        <f>H209</f>
        <v>3555.9480000000003</v>
      </c>
      <c r="I208" s="67"/>
    </row>
    <row r="209" spans="1:8" s="55" customFormat="1" ht="25.9" customHeight="1">
      <c r="A209" s="54"/>
      <c r="B209" s="47" t="s">
        <v>361</v>
      </c>
      <c r="C209" s="46" t="s">
        <v>332</v>
      </c>
      <c r="D209" s="12" t="s">
        <v>360</v>
      </c>
      <c r="E209" s="12" t="s">
        <v>360</v>
      </c>
      <c r="F209" s="12"/>
      <c r="G209" s="12"/>
      <c r="H209" s="13">
        <f>H210</f>
        <v>3555.9480000000003</v>
      </c>
    </row>
    <row r="210" spans="1:8" s="55" customFormat="1" ht="37.5">
      <c r="A210" s="54"/>
      <c r="B210" s="25" t="s">
        <v>102</v>
      </c>
      <c r="C210" s="46" t="s">
        <v>332</v>
      </c>
      <c r="D210" s="12" t="s">
        <v>360</v>
      </c>
      <c r="E210" s="12" t="s">
        <v>360</v>
      </c>
      <c r="F210" s="12" t="s">
        <v>128</v>
      </c>
      <c r="G210" s="12"/>
      <c r="H210" s="13">
        <f>H212</f>
        <v>3555.9480000000003</v>
      </c>
    </row>
    <row r="211" spans="1:8" s="55" customFormat="1" ht="37.5">
      <c r="A211" s="54"/>
      <c r="B211" s="11" t="s">
        <v>149</v>
      </c>
      <c r="C211" s="46" t="s">
        <v>332</v>
      </c>
      <c r="D211" s="12" t="s">
        <v>360</v>
      </c>
      <c r="E211" s="12" t="s">
        <v>360</v>
      </c>
      <c r="F211" s="12" t="s">
        <v>253</v>
      </c>
      <c r="G211" s="12"/>
      <c r="H211" s="13">
        <f>H212</f>
        <v>3555.9480000000003</v>
      </c>
    </row>
    <row r="212" spans="1:8" s="55" customFormat="1" ht="75">
      <c r="A212" s="54"/>
      <c r="B212" s="11" t="s">
        <v>310</v>
      </c>
      <c r="C212" s="46" t="s">
        <v>332</v>
      </c>
      <c r="D212" s="12" t="s">
        <v>360</v>
      </c>
      <c r="E212" s="12" t="s">
        <v>360</v>
      </c>
      <c r="F212" s="12" t="s">
        <v>254</v>
      </c>
      <c r="G212" s="12"/>
      <c r="H212" s="13">
        <f>H213+H217</f>
        <v>3555.9480000000003</v>
      </c>
    </row>
    <row r="213" spans="1:8" s="55" customFormat="1" ht="24" customHeight="1">
      <c r="A213" s="54"/>
      <c r="B213" s="14" t="s">
        <v>73</v>
      </c>
      <c r="C213" s="46" t="s">
        <v>332</v>
      </c>
      <c r="D213" s="12" t="s">
        <v>360</v>
      </c>
      <c r="E213" s="12" t="s">
        <v>360</v>
      </c>
      <c r="F213" s="77" t="s">
        <v>255</v>
      </c>
      <c r="G213" s="12"/>
      <c r="H213" s="13">
        <f>H214+H215+H216</f>
        <v>2858.248</v>
      </c>
    </row>
    <row r="214" spans="1:8" s="55" customFormat="1" ht="22.9" customHeight="1">
      <c r="A214" s="54"/>
      <c r="B214" s="11" t="s">
        <v>42</v>
      </c>
      <c r="C214" s="46" t="s">
        <v>332</v>
      </c>
      <c r="D214" s="12" t="s">
        <v>360</v>
      </c>
      <c r="E214" s="12" t="s">
        <v>360</v>
      </c>
      <c r="F214" s="77" t="s">
        <v>255</v>
      </c>
      <c r="G214" s="12" t="s">
        <v>43</v>
      </c>
      <c r="H214" s="13">
        <v>2592.5</v>
      </c>
    </row>
    <row r="215" spans="1:8" s="55" customFormat="1" ht="56.25">
      <c r="A215" s="54"/>
      <c r="B215" s="11" t="s">
        <v>29</v>
      </c>
      <c r="C215" s="46" t="s">
        <v>332</v>
      </c>
      <c r="D215" s="12" t="s">
        <v>360</v>
      </c>
      <c r="E215" s="12" t="s">
        <v>360</v>
      </c>
      <c r="F215" s="77" t="s">
        <v>255</v>
      </c>
      <c r="G215" s="12" t="s">
        <v>30</v>
      </c>
      <c r="H215" s="13">
        <v>250.5</v>
      </c>
    </row>
    <row r="216" spans="1:8" s="55" customFormat="1">
      <c r="A216" s="54"/>
      <c r="B216" s="14" t="s">
        <v>31</v>
      </c>
      <c r="C216" s="46" t="s">
        <v>332</v>
      </c>
      <c r="D216" s="12" t="s">
        <v>360</v>
      </c>
      <c r="E216" s="12" t="s">
        <v>360</v>
      </c>
      <c r="F216" s="77" t="s">
        <v>255</v>
      </c>
      <c r="G216" s="12" t="s">
        <v>32</v>
      </c>
      <c r="H216" s="13">
        <f>[3]Лист1!$H$99/1000</f>
        <v>15.247999999999999</v>
      </c>
    </row>
    <row r="217" spans="1:8" s="55" customFormat="1" ht="56.25">
      <c r="A217" s="54"/>
      <c r="B217" s="15" t="s">
        <v>311</v>
      </c>
      <c r="C217" s="46" t="s">
        <v>332</v>
      </c>
      <c r="D217" s="12" t="s">
        <v>360</v>
      </c>
      <c r="E217" s="12" t="s">
        <v>360</v>
      </c>
      <c r="F217" s="12" t="s">
        <v>256</v>
      </c>
      <c r="G217" s="12"/>
      <c r="H217" s="13">
        <f>SUM(H218:H220)</f>
        <v>697.7</v>
      </c>
    </row>
    <row r="218" spans="1:8" s="55" customFormat="1" ht="37.5">
      <c r="A218" s="54"/>
      <c r="B218" s="11" t="s">
        <v>24</v>
      </c>
      <c r="C218" s="46" t="s">
        <v>332</v>
      </c>
      <c r="D218" s="12" t="s">
        <v>360</v>
      </c>
      <c r="E218" s="12" t="s">
        <v>360</v>
      </c>
      <c r="F218" s="12" t="s">
        <v>256</v>
      </c>
      <c r="G218" s="12" t="s">
        <v>43</v>
      </c>
      <c r="H218" s="13">
        <v>76.7</v>
      </c>
    </row>
    <row r="219" spans="1:8" s="55" customFormat="1" ht="56.25">
      <c r="A219" s="54"/>
      <c r="B219" s="11" t="s">
        <v>29</v>
      </c>
      <c r="C219" s="46" t="s">
        <v>332</v>
      </c>
      <c r="D219" s="12" t="s">
        <v>360</v>
      </c>
      <c r="E219" s="12" t="s">
        <v>360</v>
      </c>
      <c r="F219" s="12" t="s">
        <v>256</v>
      </c>
      <c r="G219" s="12" t="s">
        <v>30</v>
      </c>
      <c r="H219" s="13">
        <v>526</v>
      </c>
    </row>
    <row r="220" spans="1:8" s="55" customFormat="1" ht="75">
      <c r="A220" s="54"/>
      <c r="B220" s="26" t="s">
        <v>46</v>
      </c>
      <c r="C220" s="46" t="s">
        <v>332</v>
      </c>
      <c r="D220" s="12" t="s">
        <v>360</v>
      </c>
      <c r="E220" s="12" t="s">
        <v>360</v>
      </c>
      <c r="F220" s="12" t="s">
        <v>256</v>
      </c>
      <c r="G220" s="12" t="s">
        <v>47</v>
      </c>
      <c r="H220" s="13">
        <v>95</v>
      </c>
    </row>
    <row r="221" spans="1:8" s="55" customFormat="1">
      <c r="A221" s="54"/>
      <c r="B221" s="20"/>
      <c r="C221" s="46"/>
      <c r="D221" s="76"/>
      <c r="E221" s="76"/>
      <c r="F221" s="76"/>
      <c r="G221" s="12"/>
      <c r="H221" s="13"/>
    </row>
    <row r="222" spans="1:8" ht="24.6" customHeight="1">
      <c r="B222" s="27" t="s">
        <v>54</v>
      </c>
      <c r="C222" s="33" t="s">
        <v>332</v>
      </c>
      <c r="D222" s="33" t="s">
        <v>350</v>
      </c>
      <c r="E222" s="33"/>
      <c r="F222" s="33"/>
      <c r="G222" s="33"/>
      <c r="H222" s="31">
        <f>H223</f>
        <v>21793.85</v>
      </c>
    </row>
    <row r="223" spans="1:8" ht="27" customHeight="1">
      <c r="B223" s="14" t="s">
        <v>55</v>
      </c>
      <c r="C223" s="33" t="s">
        <v>332</v>
      </c>
      <c r="D223" s="12" t="s">
        <v>350</v>
      </c>
      <c r="E223" s="12" t="s">
        <v>329</v>
      </c>
      <c r="F223" s="12"/>
      <c r="G223" s="12"/>
      <c r="H223" s="13">
        <f>H226</f>
        <v>21793.85</v>
      </c>
    </row>
    <row r="224" spans="1:8" ht="56.25">
      <c r="B224" s="15" t="s">
        <v>103</v>
      </c>
      <c r="C224" s="33" t="s">
        <v>332</v>
      </c>
      <c r="D224" s="12" t="s">
        <v>350</v>
      </c>
      <c r="E224" s="12" t="s">
        <v>329</v>
      </c>
      <c r="F224" s="12" t="s">
        <v>129</v>
      </c>
      <c r="G224" s="12"/>
      <c r="H224" s="13">
        <f>H226</f>
        <v>21793.85</v>
      </c>
    </row>
    <row r="225" spans="2:8" ht="75">
      <c r="B225" s="15" t="s">
        <v>150</v>
      </c>
      <c r="C225" s="33" t="s">
        <v>332</v>
      </c>
      <c r="D225" s="12" t="s">
        <v>350</v>
      </c>
      <c r="E225" s="12" t="s">
        <v>329</v>
      </c>
      <c r="F225" s="12" t="s">
        <v>168</v>
      </c>
      <c r="G225" s="12"/>
      <c r="H225" s="13">
        <f>H226</f>
        <v>21793.85</v>
      </c>
    </row>
    <row r="226" spans="2:8" ht="56.25">
      <c r="B226" s="15" t="s">
        <v>383</v>
      </c>
      <c r="C226" s="33" t="s">
        <v>332</v>
      </c>
      <c r="D226" s="12" t="s">
        <v>350</v>
      </c>
      <c r="E226" s="12" t="s">
        <v>329</v>
      </c>
      <c r="F226" s="12" t="s">
        <v>169</v>
      </c>
      <c r="G226" s="12"/>
      <c r="H226" s="13">
        <f>H227+H231+H236+H234</f>
        <v>21793.85</v>
      </c>
    </row>
    <row r="227" spans="2:8" ht="37.5">
      <c r="B227" s="14" t="s">
        <v>69</v>
      </c>
      <c r="C227" s="33" t="s">
        <v>332</v>
      </c>
      <c r="D227" s="12" t="s">
        <v>350</v>
      </c>
      <c r="E227" s="12" t="s">
        <v>329</v>
      </c>
      <c r="F227" s="77" t="s">
        <v>170</v>
      </c>
      <c r="G227" s="12"/>
      <c r="H227" s="13">
        <f>H228+H229+H230</f>
        <v>6348.6999999999989</v>
      </c>
    </row>
    <row r="228" spans="2:8" ht="37.5">
      <c r="B228" s="11" t="s">
        <v>42</v>
      </c>
      <c r="C228" s="33" t="s">
        <v>332</v>
      </c>
      <c r="D228" s="12" t="s">
        <v>350</v>
      </c>
      <c r="E228" s="12" t="s">
        <v>329</v>
      </c>
      <c r="F228" s="77" t="s">
        <v>170</v>
      </c>
      <c r="G228" s="12" t="s">
        <v>43</v>
      </c>
      <c r="H228" s="13">
        <v>4640.7</v>
      </c>
    </row>
    <row r="229" spans="2:8" ht="56.25">
      <c r="B229" s="11" t="s">
        <v>29</v>
      </c>
      <c r="C229" s="33" t="s">
        <v>332</v>
      </c>
      <c r="D229" s="12" t="s">
        <v>350</v>
      </c>
      <c r="E229" s="12" t="s">
        <v>329</v>
      </c>
      <c r="F229" s="77" t="s">
        <v>170</v>
      </c>
      <c r="G229" s="12" t="s">
        <v>30</v>
      </c>
      <c r="H229" s="13">
        <v>1560.6</v>
      </c>
    </row>
    <row r="230" spans="2:8">
      <c r="B230" s="14" t="s">
        <v>31</v>
      </c>
      <c r="C230" s="33" t="s">
        <v>332</v>
      </c>
      <c r="D230" s="12" t="s">
        <v>350</v>
      </c>
      <c r="E230" s="12" t="s">
        <v>329</v>
      </c>
      <c r="F230" s="77" t="s">
        <v>170</v>
      </c>
      <c r="G230" s="12" t="s">
        <v>32</v>
      </c>
      <c r="H230" s="13">
        <v>147.4</v>
      </c>
    </row>
    <row r="231" spans="2:8" ht="37.5">
      <c r="B231" s="11" t="s">
        <v>82</v>
      </c>
      <c r="C231" s="33" t="s">
        <v>332</v>
      </c>
      <c r="D231" s="12" t="s">
        <v>350</v>
      </c>
      <c r="E231" s="12" t="s">
        <v>329</v>
      </c>
      <c r="F231" s="77" t="s">
        <v>171</v>
      </c>
      <c r="G231" s="12"/>
      <c r="H231" s="13">
        <f>H232+H233</f>
        <v>187.45</v>
      </c>
    </row>
    <row r="232" spans="2:8" ht="21.6" customHeight="1">
      <c r="B232" s="11" t="s">
        <v>42</v>
      </c>
      <c r="C232" s="33" t="s">
        <v>332</v>
      </c>
      <c r="D232" s="12" t="s">
        <v>350</v>
      </c>
      <c r="E232" s="12" t="s">
        <v>329</v>
      </c>
      <c r="F232" s="77" t="s">
        <v>171</v>
      </c>
      <c r="G232" s="12" t="s">
        <v>43</v>
      </c>
      <c r="H232" s="13">
        <v>93.7</v>
      </c>
    </row>
    <row r="233" spans="2:8" ht="21.6" customHeight="1">
      <c r="B233" s="14" t="s">
        <v>56</v>
      </c>
      <c r="C233" s="33" t="s">
        <v>332</v>
      </c>
      <c r="D233" s="12" t="s">
        <v>350</v>
      </c>
      <c r="E233" s="12" t="s">
        <v>329</v>
      </c>
      <c r="F233" s="77" t="s">
        <v>171</v>
      </c>
      <c r="G233" s="12" t="s">
        <v>45</v>
      </c>
      <c r="H233" s="13">
        <v>93.75</v>
      </c>
    </row>
    <row r="234" spans="2:8" ht="21.6" customHeight="1">
      <c r="B234" s="11" t="s">
        <v>70</v>
      </c>
      <c r="C234" s="33" t="s">
        <v>332</v>
      </c>
      <c r="D234" s="12" t="s">
        <v>350</v>
      </c>
      <c r="E234" s="12" t="s">
        <v>329</v>
      </c>
      <c r="F234" s="12" t="s">
        <v>172</v>
      </c>
      <c r="G234" s="12"/>
      <c r="H234" s="13">
        <f>H235</f>
        <v>10494.2</v>
      </c>
    </row>
    <row r="235" spans="2:8" ht="21.6" customHeight="1">
      <c r="B235" s="14" t="s">
        <v>56</v>
      </c>
      <c r="C235" s="33" t="s">
        <v>332</v>
      </c>
      <c r="D235" s="12" t="s">
        <v>350</v>
      </c>
      <c r="E235" s="12" t="s">
        <v>329</v>
      </c>
      <c r="F235" s="12" t="s">
        <v>172</v>
      </c>
      <c r="G235" s="12" t="s">
        <v>45</v>
      </c>
      <c r="H235" s="13">
        <v>10494.2</v>
      </c>
    </row>
    <row r="236" spans="2:8" ht="21.6" customHeight="1">
      <c r="B236" s="11" t="s">
        <v>72</v>
      </c>
      <c r="C236" s="33" t="s">
        <v>332</v>
      </c>
      <c r="D236" s="12" t="s">
        <v>350</v>
      </c>
      <c r="E236" s="12" t="s">
        <v>329</v>
      </c>
      <c r="F236" s="12" t="s">
        <v>173</v>
      </c>
      <c r="G236" s="12"/>
      <c r="H236" s="13">
        <f>H237</f>
        <v>4763.5</v>
      </c>
    </row>
    <row r="237" spans="2:8" ht="21.6" customHeight="1">
      <c r="B237" s="14" t="s">
        <v>57</v>
      </c>
      <c r="C237" s="33" t="s">
        <v>332</v>
      </c>
      <c r="D237" s="12" t="s">
        <v>350</v>
      </c>
      <c r="E237" s="12" t="s">
        <v>329</v>
      </c>
      <c r="F237" s="12" t="s">
        <v>173</v>
      </c>
      <c r="G237" s="12" t="s">
        <v>58</v>
      </c>
      <c r="H237" s="13">
        <v>4763.5</v>
      </c>
    </row>
    <row r="238" spans="2:8" ht="40.15" customHeight="1">
      <c r="B238" s="49" t="s">
        <v>362</v>
      </c>
      <c r="C238" s="51">
        <v>992</v>
      </c>
      <c r="D238" s="33" t="s">
        <v>363</v>
      </c>
      <c r="E238" s="33"/>
      <c r="F238" s="33"/>
      <c r="G238" s="33"/>
      <c r="H238" s="31">
        <f>H239+H251</f>
        <v>1545.4</v>
      </c>
    </row>
    <row r="239" spans="2:8">
      <c r="B239" s="47" t="s">
        <v>364</v>
      </c>
      <c r="C239" s="51">
        <v>992</v>
      </c>
      <c r="D239" s="12" t="s">
        <v>363</v>
      </c>
      <c r="E239" s="12" t="s">
        <v>330</v>
      </c>
      <c r="F239" s="12"/>
      <c r="G239" s="12"/>
      <c r="H239" s="13">
        <f>H240+H245</f>
        <v>1137</v>
      </c>
    </row>
    <row r="240" spans="2:8" ht="75">
      <c r="B240" s="16" t="s">
        <v>104</v>
      </c>
      <c r="C240" s="51">
        <v>992</v>
      </c>
      <c r="D240" s="12" t="s">
        <v>363</v>
      </c>
      <c r="E240" s="12" t="s">
        <v>330</v>
      </c>
      <c r="F240" s="76" t="s">
        <v>130</v>
      </c>
      <c r="G240" s="12"/>
      <c r="H240" s="13">
        <f>H244</f>
        <v>427</v>
      </c>
    </row>
    <row r="241" spans="1:8" ht="75">
      <c r="B241" s="15" t="s">
        <v>151</v>
      </c>
      <c r="C241" s="51">
        <v>992</v>
      </c>
      <c r="D241" s="12" t="s">
        <v>363</v>
      </c>
      <c r="E241" s="12" t="s">
        <v>330</v>
      </c>
      <c r="F241" s="76" t="s">
        <v>257</v>
      </c>
      <c r="G241" s="12"/>
      <c r="H241" s="13">
        <f>H242</f>
        <v>427</v>
      </c>
    </row>
    <row r="242" spans="1:8" ht="56.25">
      <c r="B242" s="15" t="s">
        <v>258</v>
      </c>
      <c r="C242" s="51">
        <v>992</v>
      </c>
      <c r="D242" s="12" t="s">
        <v>363</v>
      </c>
      <c r="E242" s="12" t="s">
        <v>330</v>
      </c>
      <c r="F242" s="76" t="s">
        <v>384</v>
      </c>
      <c r="G242" s="12"/>
      <c r="H242" s="13">
        <f>H243</f>
        <v>427</v>
      </c>
    </row>
    <row r="243" spans="1:8" s="55" customFormat="1" ht="93.75">
      <c r="A243" s="54"/>
      <c r="B243" s="16" t="s">
        <v>259</v>
      </c>
      <c r="C243" s="51">
        <v>992</v>
      </c>
      <c r="D243" s="12" t="s">
        <v>363</v>
      </c>
      <c r="E243" s="12" t="s">
        <v>330</v>
      </c>
      <c r="F243" s="12" t="s">
        <v>303</v>
      </c>
      <c r="G243" s="12"/>
      <c r="H243" s="13">
        <f>H244</f>
        <v>427</v>
      </c>
    </row>
    <row r="244" spans="1:8" ht="37.5">
      <c r="B244" s="16" t="s">
        <v>59</v>
      </c>
      <c r="C244" s="51">
        <v>992</v>
      </c>
      <c r="D244" s="12" t="s">
        <v>363</v>
      </c>
      <c r="E244" s="12" t="s">
        <v>330</v>
      </c>
      <c r="F244" s="12" t="s">
        <v>303</v>
      </c>
      <c r="G244" s="12" t="s">
        <v>47</v>
      </c>
      <c r="H244" s="13">
        <v>427</v>
      </c>
    </row>
    <row r="245" spans="1:8" ht="56.25">
      <c r="B245" s="14" t="s">
        <v>105</v>
      </c>
      <c r="C245" s="51">
        <v>992</v>
      </c>
      <c r="D245" s="12" t="s">
        <v>363</v>
      </c>
      <c r="E245" s="12" t="s">
        <v>330</v>
      </c>
      <c r="F245" s="76" t="s">
        <v>131</v>
      </c>
      <c r="G245" s="12"/>
      <c r="H245" s="13">
        <f>H248</f>
        <v>710</v>
      </c>
    </row>
    <row r="246" spans="1:8" ht="56.25">
      <c r="B246" s="15" t="s">
        <v>152</v>
      </c>
      <c r="C246" s="51">
        <v>992</v>
      </c>
      <c r="D246" s="12" t="s">
        <v>363</v>
      </c>
      <c r="E246" s="12" t="s">
        <v>330</v>
      </c>
      <c r="F246" s="76" t="s">
        <v>260</v>
      </c>
      <c r="G246" s="12"/>
      <c r="H246" s="13">
        <f>H247</f>
        <v>710</v>
      </c>
    </row>
    <row r="247" spans="1:8" ht="56.25">
      <c r="B247" s="15" t="s">
        <v>312</v>
      </c>
      <c r="C247" s="51">
        <v>992</v>
      </c>
      <c r="D247" s="12" t="s">
        <v>363</v>
      </c>
      <c r="E247" s="12" t="s">
        <v>330</v>
      </c>
      <c r="F247" s="76" t="s">
        <v>261</v>
      </c>
      <c r="G247" s="12"/>
      <c r="H247" s="13">
        <f>H248</f>
        <v>710</v>
      </c>
    </row>
    <row r="248" spans="1:8" ht="37.5">
      <c r="B248" s="14" t="s">
        <v>313</v>
      </c>
      <c r="C248" s="51">
        <v>992</v>
      </c>
      <c r="D248" s="12" t="s">
        <v>363</v>
      </c>
      <c r="E248" s="12" t="s">
        <v>330</v>
      </c>
      <c r="F248" s="76" t="s">
        <v>262</v>
      </c>
      <c r="G248" s="12"/>
      <c r="H248" s="13">
        <f>H249+H250</f>
        <v>710</v>
      </c>
    </row>
    <row r="249" spans="1:8" ht="37.5">
      <c r="B249" s="16" t="s">
        <v>78</v>
      </c>
      <c r="C249" s="51">
        <v>992</v>
      </c>
      <c r="D249" s="12" t="s">
        <v>363</v>
      </c>
      <c r="E249" s="12" t="s">
        <v>330</v>
      </c>
      <c r="F249" s="76" t="s">
        <v>262</v>
      </c>
      <c r="G249" s="12" t="s">
        <v>79</v>
      </c>
      <c r="H249" s="13">
        <v>350</v>
      </c>
    </row>
    <row r="250" spans="1:8" ht="41.45" customHeight="1">
      <c r="B250" s="26" t="s">
        <v>46</v>
      </c>
      <c r="C250" s="51">
        <v>992</v>
      </c>
      <c r="D250" s="12" t="s">
        <v>363</v>
      </c>
      <c r="E250" s="12" t="s">
        <v>330</v>
      </c>
      <c r="F250" s="76" t="s">
        <v>262</v>
      </c>
      <c r="G250" s="12" t="s">
        <v>47</v>
      </c>
      <c r="H250" s="13">
        <f>710-H249</f>
        <v>360</v>
      </c>
    </row>
    <row r="251" spans="1:8" ht="41.45" customHeight="1">
      <c r="B251" s="47" t="s">
        <v>365</v>
      </c>
      <c r="C251" s="51">
        <v>992</v>
      </c>
      <c r="D251" s="12" t="s">
        <v>363</v>
      </c>
      <c r="E251" s="12" t="s">
        <v>338</v>
      </c>
      <c r="F251" s="12"/>
      <c r="G251" s="12"/>
      <c r="H251" s="13">
        <f>H255+H257+H262</f>
        <v>408.4</v>
      </c>
    </row>
    <row r="252" spans="1:8" ht="52.15" customHeight="1">
      <c r="B252" s="14" t="s">
        <v>105</v>
      </c>
      <c r="C252" s="51">
        <v>992</v>
      </c>
      <c r="D252" s="12" t="s">
        <v>363</v>
      </c>
      <c r="E252" s="12" t="s">
        <v>338</v>
      </c>
      <c r="F252" s="76" t="s">
        <v>131</v>
      </c>
      <c r="G252" s="12"/>
      <c r="H252" s="13">
        <v>50</v>
      </c>
    </row>
    <row r="253" spans="1:8" ht="60.6" customHeight="1">
      <c r="B253" s="15" t="s">
        <v>152</v>
      </c>
      <c r="C253" s="51">
        <v>992</v>
      </c>
      <c r="D253" s="12" t="s">
        <v>363</v>
      </c>
      <c r="E253" s="12" t="s">
        <v>338</v>
      </c>
      <c r="F253" s="76" t="s">
        <v>260</v>
      </c>
      <c r="G253" s="12"/>
      <c r="H253" s="13">
        <v>50</v>
      </c>
    </row>
    <row r="254" spans="1:8" ht="57" customHeight="1">
      <c r="A254" s="68"/>
      <c r="B254" s="15" t="s">
        <v>312</v>
      </c>
      <c r="C254" s="51">
        <v>992</v>
      </c>
      <c r="D254" s="12" t="s">
        <v>363</v>
      </c>
      <c r="E254" s="12" t="s">
        <v>338</v>
      </c>
      <c r="F254" s="76" t="s">
        <v>261</v>
      </c>
      <c r="G254" s="12"/>
      <c r="H254" s="13">
        <v>50</v>
      </c>
    </row>
    <row r="255" spans="1:8" ht="33.6" customHeight="1">
      <c r="B255" s="15" t="s">
        <v>315</v>
      </c>
      <c r="C255" s="51">
        <v>992</v>
      </c>
      <c r="D255" s="12" t="s">
        <v>363</v>
      </c>
      <c r="E255" s="12" t="s">
        <v>338</v>
      </c>
      <c r="F255" s="76" t="s">
        <v>314</v>
      </c>
      <c r="G255" s="12"/>
      <c r="H255" s="13">
        <v>50</v>
      </c>
    </row>
    <row r="256" spans="1:8" ht="56.25">
      <c r="B256" s="11" t="s">
        <v>29</v>
      </c>
      <c r="C256" s="51">
        <v>992</v>
      </c>
      <c r="D256" s="12" t="s">
        <v>363</v>
      </c>
      <c r="E256" s="12" t="s">
        <v>338</v>
      </c>
      <c r="F256" s="76" t="s">
        <v>314</v>
      </c>
      <c r="G256" s="12" t="s">
        <v>30</v>
      </c>
      <c r="H256" s="13">
        <v>50</v>
      </c>
    </row>
    <row r="257" spans="1:8" s="55" customFormat="1" ht="93.75">
      <c r="A257" s="54"/>
      <c r="B257" s="14" t="s">
        <v>106</v>
      </c>
      <c r="C257" s="51">
        <v>992</v>
      </c>
      <c r="D257" s="12" t="s">
        <v>363</v>
      </c>
      <c r="E257" s="12" t="s">
        <v>338</v>
      </c>
      <c r="F257" s="12" t="s">
        <v>132</v>
      </c>
      <c r="G257" s="12"/>
      <c r="H257" s="13">
        <f>H260</f>
        <v>158.4</v>
      </c>
    </row>
    <row r="258" spans="1:8" s="55" customFormat="1" ht="112.5">
      <c r="A258" s="54"/>
      <c r="B258" s="15" t="s">
        <v>153</v>
      </c>
      <c r="C258" s="51">
        <v>992</v>
      </c>
      <c r="D258" s="12" t="s">
        <v>363</v>
      </c>
      <c r="E258" s="12" t="s">
        <v>338</v>
      </c>
      <c r="F258" s="12" t="s">
        <v>263</v>
      </c>
      <c r="G258" s="12"/>
      <c r="H258" s="13">
        <f>H261</f>
        <v>158.4</v>
      </c>
    </row>
    <row r="259" spans="1:8" s="55" customFormat="1" ht="56.25">
      <c r="A259" s="54"/>
      <c r="B259" s="14" t="s">
        <v>265</v>
      </c>
      <c r="C259" s="51">
        <v>992</v>
      </c>
      <c r="D259" s="12" t="s">
        <v>363</v>
      </c>
      <c r="E259" s="12" t="s">
        <v>338</v>
      </c>
      <c r="F259" s="12" t="s">
        <v>264</v>
      </c>
      <c r="G259" s="12"/>
      <c r="H259" s="13">
        <f>H260</f>
        <v>158.4</v>
      </c>
    </row>
    <row r="260" spans="1:8" s="55" customFormat="1" ht="24" customHeight="1">
      <c r="A260" s="54"/>
      <c r="B260" s="14" t="s">
        <v>316</v>
      </c>
      <c r="C260" s="51">
        <v>992</v>
      </c>
      <c r="D260" s="12" t="s">
        <v>363</v>
      </c>
      <c r="E260" s="12" t="s">
        <v>338</v>
      </c>
      <c r="F260" s="12" t="s">
        <v>266</v>
      </c>
      <c r="G260" s="12"/>
      <c r="H260" s="13">
        <f>H261</f>
        <v>158.4</v>
      </c>
    </row>
    <row r="261" spans="1:8" ht="56.25">
      <c r="B261" s="11" t="s">
        <v>75</v>
      </c>
      <c r="C261" s="51">
        <v>992</v>
      </c>
      <c r="D261" s="12" t="s">
        <v>363</v>
      </c>
      <c r="E261" s="12" t="s">
        <v>338</v>
      </c>
      <c r="F261" s="12" t="s">
        <v>266</v>
      </c>
      <c r="G261" s="12" t="s">
        <v>74</v>
      </c>
      <c r="H261" s="13">
        <v>158.4</v>
      </c>
    </row>
    <row r="262" spans="1:8" ht="81" customHeight="1">
      <c r="B262" s="16" t="s">
        <v>86</v>
      </c>
      <c r="C262" s="51">
        <v>992</v>
      </c>
      <c r="D262" s="12" t="s">
        <v>363</v>
      </c>
      <c r="E262" s="12" t="s">
        <v>338</v>
      </c>
      <c r="F262" s="76" t="s">
        <v>135</v>
      </c>
      <c r="G262" s="12"/>
      <c r="H262" s="13">
        <f>H263</f>
        <v>200</v>
      </c>
    </row>
    <row r="263" spans="1:8" ht="94.15" customHeight="1">
      <c r="B263" s="16" t="s">
        <v>157</v>
      </c>
      <c r="C263" s="51">
        <v>992</v>
      </c>
      <c r="D263" s="12" t="s">
        <v>363</v>
      </c>
      <c r="E263" s="12" t="s">
        <v>338</v>
      </c>
      <c r="F263" s="76" t="s">
        <v>286</v>
      </c>
      <c r="G263" s="12"/>
      <c r="H263" s="13">
        <f>H265</f>
        <v>200</v>
      </c>
    </row>
    <row r="264" spans="1:8" ht="93.75">
      <c r="B264" s="16" t="s">
        <v>288</v>
      </c>
      <c r="C264" s="51">
        <v>992</v>
      </c>
      <c r="D264" s="12" t="s">
        <v>363</v>
      </c>
      <c r="E264" s="12" t="s">
        <v>338</v>
      </c>
      <c r="F264" s="76" t="s">
        <v>287</v>
      </c>
      <c r="G264" s="12"/>
      <c r="H264" s="13">
        <f>H266</f>
        <v>200</v>
      </c>
    </row>
    <row r="265" spans="1:8" s="55" customFormat="1" ht="22.9" customHeight="1">
      <c r="A265" s="54"/>
      <c r="B265" s="16" t="s">
        <v>319</v>
      </c>
      <c r="C265" s="51">
        <v>992</v>
      </c>
      <c r="D265" s="12" t="s">
        <v>363</v>
      </c>
      <c r="E265" s="12" t="s">
        <v>338</v>
      </c>
      <c r="F265" s="76" t="s">
        <v>289</v>
      </c>
      <c r="G265" s="12"/>
      <c r="H265" s="13">
        <f>H266</f>
        <v>200</v>
      </c>
    </row>
    <row r="266" spans="1:8" ht="56.25">
      <c r="B266" s="11" t="s">
        <v>29</v>
      </c>
      <c r="C266" s="51">
        <v>992</v>
      </c>
      <c r="D266" s="12" t="s">
        <v>363</v>
      </c>
      <c r="E266" s="12" t="s">
        <v>338</v>
      </c>
      <c r="F266" s="76" t="s">
        <v>289</v>
      </c>
      <c r="G266" s="12" t="s">
        <v>30</v>
      </c>
      <c r="H266" s="13">
        <v>200</v>
      </c>
    </row>
    <row r="267" spans="1:8" s="63" customFormat="1" ht="35.450000000000003" customHeight="1">
      <c r="A267" s="57"/>
      <c r="B267" s="49" t="s">
        <v>366</v>
      </c>
      <c r="C267" s="51">
        <v>992</v>
      </c>
      <c r="D267" s="33" t="s">
        <v>341</v>
      </c>
      <c r="E267" s="33"/>
      <c r="F267" s="33"/>
      <c r="G267" s="33"/>
      <c r="H267" s="31">
        <f>H268</f>
        <v>10139.4</v>
      </c>
    </row>
    <row r="268" spans="1:8" ht="24.6" customHeight="1">
      <c r="B268" s="47" t="s">
        <v>367</v>
      </c>
      <c r="C268" s="51">
        <v>992</v>
      </c>
      <c r="D268" s="12" t="s">
        <v>341</v>
      </c>
      <c r="E268" s="12" t="s">
        <v>329</v>
      </c>
      <c r="F268" s="12"/>
      <c r="G268" s="12"/>
      <c r="H268" s="13">
        <f>H270</f>
        <v>10139.4</v>
      </c>
    </row>
    <row r="269" spans="1:8" ht="74.45" customHeight="1">
      <c r="B269" s="14" t="s">
        <v>107</v>
      </c>
      <c r="C269" s="51">
        <v>992</v>
      </c>
      <c r="D269" s="12" t="s">
        <v>341</v>
      </c>
      <c r="E269" s="12" t="s">
        <v>329</v>
      </c>
      <c r="F269" s="12" t="s">
        <v>133</v>
      </c>
      <c r="G269" s="12"/>
      <c r="H269" s="13">
        <f>H272</f>
        <v>10139.4</v>
      </c>
    </row>
    <row r="270" spans="1:8" ht="75">
      <c r="B270" s="14" t="s">
        <v>154</v>
      </c>
      <c r="C270" s="51">
        <v>992</v>
      </c>
      <c r="D270" s="12" t="s">
        <v>341</v>
      </c>
      <c r="E270" s="12" t="s">
        <v>329</v>
      </c>
      <c r="F270" s="12" t="s">
        <v>267</v>
      </c>
      <c r="G270" s="12"/>
      <c r="H270" s="13">
        <f>H272</f>
        <v>10139.4</v>
      </c>
    </row>
    <row r="271" spans="1:8" ht="43.15" customHeight="1">
      <c r="B271" s="14" t="s">
        <v>269</v>
      </c>
      <c r="C271" s="51">
        <v>992</v>
      </c>
      <c r="D271" s="12" t="s">
        <v>341</v>
      </c>
      <c r="E271" s="12" t="s">
        <v>329</v>
      </c>
      <c r="F271" s="12" t="s">
        <v>268</v>
      </c>
      <c r="G271" s="12"/>
      <c r="H271" s="13">
        <f>H272</f>
        <v>10139.4</v>
      </c>
    </row>
    <row r="272" spans="1:8" ht="24.6" customHeight="1">
      <c r="B272" s="11" t="s">
        <v>80</v>
      </c>
      <c r="C272" s="51">
        <v>992</v>
      </c>
      <c r="D272" s="12" t="s">
        <v>341</v>
      </c>
      <c r="E272" s="12" t="s">
        <v>329</v>
      </c>
      <c r="F272" s="12" t="s">
        <v>270</v>
      </c>
      <c r="G272" s="12"/>
      <c r="H272" s="13">
        <f>H273</f>
        <v>10139.4</v>
      </c>
    </row>
    <row r="273" spans="1:8" ht="29.45" customHeight="1">
      <c r="B273" s="14" t="s">
        <v>56</v>
      </c>
      <c r="C273" s="51">
        <v>992</v>
      </c>
      <c r="D273" s="12" t="s">
        <v>341</v>
      </c>
      <c r="E273" s="12" t="s">
        <v>329</v>
      </c>
      <c r="F273" s="12" t="s">
        <v>270</v>
      </c>
      <c r="G273" s="12" t="s">
        <v>45</v>
      </c>
      <c r="H273" s="13">
        <v>10139.4</v>
      </c>
    </row>
    <row r="274" spans="1:8" s="63" customFormat="1" ht="37.9" customHeight="1">
      <c r="A274" s="57"/>
      <c r="B274" s="49" t="s">
        <v>60</v>
      </c>
      <c r="C274" s="51">
        <v>992</v>
      </c>
      <c r="D274" s="33" t="s">
        <v>343</v>
      </c>
      <c r="E274" s="33"/>
      <c r="F274" s="33"/>
      <c r="G274" s="33"/>
      <c r="H274" s="31">
        <f>H275</f>
        <v>1408.8</v>
      </c>
    </row>
    <row r="275" spans="1:8" ht="39" customHeight="1">
      <c r="B275" s="52" t="s">
        <v>61</v>
      </c>
      <c r="C275" s="51">
        <v>992</v>
      </c>
      <c r="D275" s="12" t="s">
        <v>343</v>
      </c>
      <c r="E275" s="12" t="s">
        <v>329</v>
      </c>
      <c r="F275" s="12"/>
      <c r="G275" s="12"/>
      <c r="H275" s="13">
        <f>H276</f>
        <v>1408.8</v>
      </c>
    </row>
    <row r="276" spans="1:8" ht="39" customHeight="1">
      <c r="B276" s="15" t="s">
        <v>62</v>
      </c>
      <c r="C276" s="51">
        <v>992</v>
      </c>
      <c r="D276" s="12" t="s">
        <v>343</v>
      </c>
      <c r="E276" s="12" t="s">
        <v>329</v>
      </c>
      <c r="F276" s="12" t="s">
        <v>301</v>
      </c>
      <c r="G276" s="12"/>
      <c r="H276" s="13">
        <f>H278</f>
        <v>1408.8</v>
      </c>
    </row>
    <row r="277" spans="1:8" ht="39" customHeight="1">
      <c r="B277" s="15" t="s">
        <v>63</v>
      </c>
      <c r="C277" s="51">
        <v>992</v>
      </c>
      <c r="D277" s="12" t="s">
        <v>343</v>
      </c>
      <c r="E277" s="12" t="s">
        <v>329</v>
      </c>
      <c r="F277" s="12" t="s">
        <v>302</v>
      </c>
      <c r="G277" s="12"/>
      <c r="H277" s="13">
        <f>H278</f>
        <v>1408.8</v>
      </c>
    </row>
    <row r="278" spans="1:8" ht="39" customHeight="1">
      <c r="B278" s="15" t="s">
        <v>64</v>
      </c>
      <c r="C278" s="51">
        <v>992</v>
      </c>
      <c r="D278" s="12" t="s">
        <v>343</v>
      </c>
      <c r="E278" s="12" t="s">
        <v>329</v>
      </c>
      <c r="F278" s="12" t="s">
        <v>302</v>
      </c>
      <c r="G278" s="12" t="s">
        <v>65</v>
      </c>
      <c r="H278" s="13">
        <v>1408.8</v>
      </c>
    </row>
    <row r="279" spans="1:8">
      <c r="B279" s="16"/>
      <c r="C279" s="78"/>
      <c r="D279" s="78"/>
      <c r="E279" s="78"/>
      <c r="F279" s="79"/>
      <c r="G279" s="79"/>
      <c r="H279" s="80"/>
    </row>
    <row r="280" spans="1:8" ht="76.150000000000006" customHeight="1">
      <c r="B280" s="28" t="s">
        <v>66</v>
      </c>
      <c r="C280" s="81"/>
      <c r="D280" s="82"/>
      <c r="E280" s="82"/>
      <c r="F280" s="83"/>
      <c r="G280" s="83"/>
    </row>
    <row r="281" spans="1:8">
      <c r="B281" s="28" t="s">
        <v>1</v>
      </c>
      <c r="C281" s="81"/>
      <c r="D281" s="82"/>
      <c r="E281" s="82"/>
      <c r="F281" s="83"/>
      <c r="G281" s="83"/>
    </row>
    <row r="282" spans="1:8">
      <c r="B282" s="17" t="s">
        <v>67</v>
      </c>
      <c r="F282" s="74"/>
      <c r="H282" s="71" t="s">
        <v>0</v>
      </c>
    </row>
    <row r="283" spans="1:8">
      <c r="B283" s="17"/>
      <c r="F283" s="94"/>
      <c r="G283" s="94"/>
      <c r="H283" s="94"/>
    </row>
    <row r="284" spans="1:8">
      <c r="C284" s="42"/>
      <c r="D284" s="39"/>
      <c r="E284" s="39"/>
      <c r="F284" s="94"/>
      <c r="G284" s="94"/>
      <c r="H284" s="94"/>
    </row>
  </sheetData>
  <mergeCells count="4">
    <mergeCell ref="B22:H24"/>
    <mergeCell ref="F283:H283"/>
    <mergeCell ref="F284:H284"/>
    <mergeCell ref="F4:H4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2016 Ведомственная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Яна</cp:lastModifiedBy>
  <cp:lastPrinted>2016-01-22T06:07:38Z</cp:lastPrinted>
  <dcterms:created xsi:type="dcterms:W3CDTF">2014-04-17T11:26:13Z</dcterms:created>
  <dcterms:modified xsi:type="dcterms:W3CDTF">2016-01-27T08:01:00Z</dcterms:modified>
</cp:coreProperties>
</file>